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2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2)" sheetId="180" r:id="rId29"/>
    <sheet name="SF&amp;QC Sec-1" sheetId="174" r:id="rId30"/>
    <sheet name="SF&amp;QC Sec-2" sheetId="175" r:id="rId31"/>
    <sheet name="SF&amp;QC Sec-2(2)" sheetId="181" r:id="rId32"/>
    <sheet name="SF&amp;QC Sec-2(3)" sheetId="182" r:id="rId33"/>
    <sheet name="SF&amp;QC Sec-2(4)" sheetId="183" r:id="rId34"/>
    <sheet name="SF&amp;QC Sec-2(5)" sheetId="184" r:id="rId35"/>
    <sheet name="SF&amp;QC Sec-2(6)" sheetId="185" r:id="rId36"/>
    <sheet name="SF&amp;QC Sec-2(7)" sheetId="186" r:id="rId37"/>
    <sheet name="SF&amp;QC Sec-3" sheetId="176" r:id="rId38"/>
    <sheet name="SSPAF" sheetId="177" r:id="rId39"/>
    <sheet name="CAP" sheetId="178" r:id="rId40"/>
    <sheet name="CAP(2)" sheetId="187" r:id="rId41"/>
    <sheet name="CAP(3)" sheetId="188" r:id="rId42"/>
    <sheet name="CAP(4)" sheetId="189" r:id="rId43"/>
    <sheet name="CAP(5)" sheetId="190" r:id="rId44"/>
    <sheet name="CAP(6)" sheetId="191" r:id="rId45"/>
    <sheet name="CAP(7)" sheetId="192" r:id="rId46"/>
    <sheet name="CAP(8)" sheetId="193" r:id="rId47"/>
    <sheet name="AFR17" sheetId="106" state="hidden" r:id="rId48"/>
  </sheets>
  <externalReferences>
    <externalReference r:id="rId49"/>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7">'SF&amp;QC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9">#REF!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7">#REF!</definedName>
    <definedName name="SCHADDRS" localSheetId="24">#REF!</definedName>
    <definedName name="SCHADDRS" localSheetId="23">#REF!</definedName>
    <definedName name="SCHADDRS" localSheetId="38">#REF!</definedName>
    <definedName name="SCHADDRS">#REF!</definedName>
    <definedName name="SCHCTY" localSheetId="27">#REF!</definedName>
    <definedName name="SCHCTY" localSheetId="17">#REF!</definedName>
    <definedName name="SCHCTY" localSheetId="39">#REF!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7">#REF!</definedName>
    <definedName name="SCHCTY" localSheetId="24">#REF!</definedName>
    <definedName name="SCHCTY" localSheetId="23">#REF!</definedName>
    <definedName name="SCHCTY" localSheetId="38">#REF!</definedName>
    <definedName name="SCHCTY">#REF!</definedName>
    <definedName name="SCHNMBR" localSheetId="27">#REF!</definedName>
    <definedName name="SCHNMBR" localSheetId="17">#REF!</definedName>
    <definedName name="SCHNMBR" localSheetId="39">#REF!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7">#REF!</definedName>
    <definedName name="SCHNMBR" localSheetId="24">#REF!</definedName>
    <definedName name="SCHNMBR" localSheetId="23">#REF!</definedName>
    <definedName name="SCHNMBR" localSheetId="38">#REF!</definedName>
    <definedName name="SCHNMBR">#REF!</definedName>
    <definedName name="SCHNME" localSheetId="27">#REF!</definedName>
    <definedName name="SCHNME" localSheetId="17">#REF!</definedName>
    <definedName name="SCHNME" localSheetId="39">#REF!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7">#REF!</definedName>
    <definedName name="SCHNME" localSheetId="24">#REF!</definedName>
    <definedName name="SCHNME" localSheetId="23">#REF!</definedName>
    <definedName name="SCHNME" localSheetId="38">#REF!</definedName>
    <definedName name="SCHNME">#REF!</definedName>
    <definedName name="SUPT" localSheetId="27">#REF!</definedName>
    <definedName name="SUPT" localSheetId="17">#REF!</definedName>
    <definedName name="SUPT" localSheetId="39">#REF!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7">#REF!</definedName>
    <definedName name="SUPT" localSheetId="24">#REF!</definedName>
    <definedName name="SUPT" localSheetId="23">#REF!</definedName>
    <definedName name="SUPT" localSheetId="38">#REF!</definedName>
    <definedName name="SUPT">#REF!</definedName>
  </definedNames>
  <calcPr calcId="162913"/>
</workbook>
</file>

<file path=xl/calcChain.xml><?xml version="1.0" encoding="utf-8"?>
<calcChain xmlns="http://schemas.openxmlformats.org/spreadsheetml/2006/main">
  <c r="J23" i="179" l="1"/>
  <c r="I23" i="179"/>
  <c r="H23" i="179"/>
  <c r="G23" i="179"/>
  <c r="F23" i="179"/>
  <c r="E23" i="179"/>
  <c r="J17" i="179"/>
  <c r="I17" i="179"/>
  <c r="H17" i="179"/>
  <c r="G17" i="179"/>
  <c r="F17" i="179"/>
  <c r="E17" i="179"/>
  <c r="J14" i="179" l="1"/>
  <c r="J25" i="179" s="1"/>
  <c r="I14" i="179"/>
  <c r="I25" i="179" s="1"/>
  <c r="H14" i="179"/>
  <c r="H25" i="179" s="1"/>
  <c r="G14" i="179"/>
  <c r="G25" i="179" s="1"/>
  <c r="F14" i="179"/>
  <c r="F25" i="179" s="1"/>
  <c r="E14" i="179"/>
  <c r="E25" i="179" s="1"/>
  <c r="B4" i="193" l="1"/>
  <c r="B4" i="192"/>
  <c r="B4" i="191"/>
  <c r="B4" i="190"/>
  <c r="B4" i="189"/>
  <c r="B4" i="188"/>
  <c r="B4" i="187"/>
  <c r="B4" i="186" l="1"/>
  <c r="B4" i="185"/>
  <c r="B4" i="184"/>
  <c r="B4" i="183"/>
  <c r="B4" i="182"/>
  <c r="C39" i="3" l="1"/>
  <c r="B4" i="181" l="1"/>
  <c r="L22" i="179" l="1"/>
  <c r="L19" i="179"/>
  <c r="L18" i="179"/>
  <c r="J18" i="180"/>
  <c r="J24" i="180" s="1"/>
  <c r="I18" i="180"/>
  <c r="I24" i="180" s="1"/>
  <c r="H18" i="180"/>
  <c r="H24" i="180" s="1"/>
  <c r="G18" i="180"/>
  <c r="G24" i="180" s="1"/>
  <c r="F18" i="180"/>
  <c r="F24" i="180" s="1"/>
  <c r="E18" i="180"/>
  <c r="E24" i="180" s="1"/>
  <c r="L21" i="180" l="1"/>
  <c r="L17" i="180"/>
  <c r="L16" i="180"/>
  <c r="L15" i="180"/>
  <c r="L14" i="180"/>
  <c r="L13" i="180"/>
  <c r="L12" i="180"/>
  <c r="L11" i="180"/>
  <c r="B4" i="180"/>
  <c r="D17" i="171" l="1"/>
  <c r="D99" i="5" l="1"/>
  <c r="D124" i="29" l="1"/>
  <c r="C99" i="5"/>
  <c r="D209" i="29"/>
  <c r="L5" i="29" l="1"/>
  <c r="L50" i="29"/>
  <c r="L14" i="29"/>
  <c r="L8" i="29"/>
  <c r="E338" i="29"/>
  <c r="G338" i="29"/>
  <c r="F338" i="29"/>
  <c r="E337" i="29"/>
  <c r="D260" i="29"/>
  <c r="D240" i="29"/>
  <c r="D234" i="29"/>
  <c r="D213" i="29"/>
  <c r="D211" i="29"/>
  <c r="E124" i="29"/>
  <c r="G124" i="29"/>
  <c r="F124" i="29"/>
  <c r="C5" i="29"/>
  <c r="H49" i="29"/>
  <c r="D67" i="29"/>
  <c r="G63" i="29"/>
  <c r="F63" i="29"/>
  <c r="D60" i="29"/>
  <c r="G55" i="29"/>
  <c r="E55" i="29"/>
  <c r="D55" i="29"/>
  <c r="D50" i="29"/>
  <c r="H50" i="29"/>
  <c r="F50" i="29"/>
  <c r="E50" i="29"/>
  <c r="C50" i="29"/>
  <c r="E49" i="29"/>
  <c r="G44" i="29"/>
  <c r="F44" i="29"/>
  <c r="E44" i="29"/>
  <c r="D44" i="29"/>
  <c r="C44" i="29"/>
  <c r="D40" i="29"/>
  <c r="D39" i="29"/>
  <c r="D38" i="29"/>
  <c r="D37" i="29"/>
  <c r="D36" i="29"/>
  <c r="G14" i="29"/>
  <c r="F14" i="29"/>
  <c r="E14" i="29"/>
  <c r="C14" i="29"/>
  <c r="D13" i="29"/>
  <c r="D10" i="29"/>
  <c r="D8" i="29"/>
  <c r="C8" i="29"/>
  <c r="F5" i="29"/>
  <c r="D5" i="29"/>
  <c r="G5" i="29"/>
  <c r="E5" i="29"/>
  <c r="K5" i="5"/>
  <c r="I5" i="5"/>
  <c r="G8" i="5"/>
  <c r="G5" i="5"/>
  <c r="F5" i="5"/>
  <c r="D5" i="5"/>
  <c r="C107" i="5" l="1"/>
  <c r="C96" i="5"/>
  <c r="C79" i="5" l="1"/>
  <c r="L16" i="179" l="1"/>
  <c r="L15"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91" l="1"/>
  <c r="B1" i="188"/>
  <c r="B1" i="190"/>
  <c r="B1" i="187"/>
  <c r="B1" i="192"/>
  <c r="B1" i="189"/>
  <c r="B1" i="193"/>
  <c r="B1" i="186"/>
  <c r="B1" i="185"/>
  <c r="B1" i="182"/>
  <c r="B1" i="184"/>
  <c r="B1" i="183"/>
  <c r="B2" i="188"/>
  <c r="B2" i="193"/>
  <c r="B2" i="190"/>
  <c r="B2" i="187"/>
  <c r="B2" i="192"/>
  <c r="B2" i="189"/>
  <c r="B2" i="191"/>
  <c r="B2" i="186"/>
  <c r="B2" i="183"/>
  <c r="B2" i="185"/>
  <c r="B2" i="182"/>
  <c r="B2" i="184"/>
  <c r="B1" i="181"/>
  <c r="B1" i="180"/>
  <c r="A2" i="170"/>
  <c r="B2" i="181"/>
  <c r="B2" i="180"/>
  <c r="B2" i="174"/>
  <c r="B2" i="177"/>
  <c r="A2" i="173"/>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B7719" i="106" s="1"/>
  <c r="D7719" i="106" s="1"/>
  <c r="K23" i="12"/>
  <c r="J12" i="12"/>
  <c r="B7718" i="106" s="1"/>
  <c r="D7718" i="106" s="1"/>
  <c r="J21" i="12"/>
  <c r="B7727" i="106" s="1"/>
  <c r="D7727" i="106" s="1"/>
  <c r="B7729" i="106"/>
  <c r="D7729" i="106" s="1"/>
  <c r="B7734" i="106"/>
  <c r="D7734" i="106" s="1"/>
  <c r="B7726" i="106"/>
  <c r="D7726" i="106" s="1"/>
  <c r="D82" i="36"/>
  <c r="F161" i="34"/>
  <c r="B36" i="36"/>
  <c r="B39" i="36"/>
  <c r="B49" i="36" s="1"/>
  <c r="B62" i="36" s="1"/>
  <c r="B72" i="36" s="1"/>
  <c r="B76" i="36" s="1"/>
  <c r="B80" i="36" s="1"/>
  <c r="B85" i="36" s="1"/>
  <c r="B86" i="36" s="1"/>
  <c r="B87" i="36" s="1"/>
  <c r="D79" i="36"/>
  <c r="C191" i="5"/>
  <c r="C201" i="5"/>
  <c r="C211" i="5"/>
  <c r="C216" i="5"/>
  <c r="C224" i="5"/>
  <c r="C228" i="5"/>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G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B7010" i="106" s="1"/>
  <c r="D7010" i="106" s="1"/>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5" i="106" s="1"/>
  <c r="D723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E4" i="4"/>
  <c r="B2630" i="106" s="1"/>
  <c r="D2630" i="106" s="1"/>
  <c r="D5" i="4"/>
  <c r="B3406" i="106" s="1"/>
  <c r="D3406" i="106" s="1"/>
  <c r="G5" i="4"/>
  <c r="B3409" i="106" s="1"/>
  <c r="D3409" i="106" s="1"/>
  <c r="D7" i="118"/>
  <c r="D8" i="118"/>
  <c r="D9" i="118"/>
  <c r="H14" i="118"/>
  <c r="H19" i="118"/>
  <c r="H24" i="118"/>
  <c r="B5770" i="106"/>
  <c r="D5770" i="106" s="1"/>
  <c r="F135" i="34"/>
  <c r="F130" i="34"/>
  <c r="F129" i="34"/>
  <c r="F127" i="34"/>
  <c r="F126" i="34"/>
  <c r="F110" i="34"/>
  <c r="B5847" i="106"/>
  <c r="D5847" i="106" s="1"/>
  <c r="B5752" i="106"/>
  <c r="D5752" i="106" s="1"/>
  <c r="B5599" i="106"/>
  <c r="D5599" i="106" s="1"/>
  <c r="F105" i="34"/>
  <c r="H4" i="4"/>
  <c r="H6" i="4"/>
  <c r="B2656" i="106" s="1"/>
  <c r="D2656" i="106" s="1"/>
  <c r="B2655" i="106"/>
  <c r="D2655" i="106" s="1"/>
  <c r="G26" i="108" l="1"/>
  <c r="E26" i="108"/>
  <c r="B1274" i="106"/>
  <c r="D1274" i="106" s="1"/>
  <c r="D22" i="37"/>
  <c r="B2836" i="106"/>
  <c r="D2836" i="106" s="1"/>
  <c r="F62" i="34"/>
  <c r="J23" i="12"/>
  <c r="J24" i="12" s="1"/>
  <c r="B2734" i="106"/>
  <c r="D2734" i="106" s="1"/>
  <c r="B7205" i="106"/>
  <c r="D7205" i="106" s="1"/>
  <c r="H76" i="4"/>
  <c r="B3298" i="106" s="1"/>
  <c r="D3298" i="106" s="1"/>
  <c r="G172" i="5"/>
  <c r="G173" i="5" s="1"/>
  <c r="B5778" i="106" s="1"/>
  <c r="D5778" i="106" s="1"/>
  <c r="B6883" i="106"/>
  <c r="D6883" i="106" s="1"/>
  <c r="F60" i="34"/>
  <c r="K76" i="4"/>
  <c r="B3586" i="106" s="1"/>
  <c r="D3586" i="106" s="1"/>
  <c r="B6289" i="106"/>
  <c r="D6289" i="106" s="1"/>
  <c r="F68" i="34"/>
  <c r="F56" i="34"/>
  <c r="F36" i="34"/>
  <c r="E102" i="29"/>
  <c r="B2790" i="106" s="1"/>
  <c r="D2790" i="106" s="1"/>
  <c r="B7231" i="106"/>
  <c r="D7231" i="106" s="1"/>
  <c r="F172" i="5"/>
  <c r="B5644" i="106" s="1"/>
  <c r="D5644" i="106" s="1"/>
  <c r="D6103" i="106"/>
  <c r="J22" i="37"/>
  <c r="D14" i="4"/>
  <c r="B2570" i="106" s="1"/>
  <c r="D2570" i="106" s="1"/>
  <c r="F38" i="34"/>
  <c r="F35" i="34"/>
  <c r="B1323" i="106"/>
  <c r="D1323" i="106" s="1"/>
  <c r="E15" i="145"/>
  <c r="G15" i="145" s="1"/>
  <c r="G29" i="108"/>
  <c r="B1452" i="106"/>
  <c r="D1452" i="106" s="1"/>
  <c r="B3647" i="106"/>
  <c r="D3647" i="106" s="1"/>
  <c r="E190" i="29"/>
  <c r="B1352" i="106" s="1"/>
  <c r="D1352" i="106" s="1"/>
  <c r="C41" i="3"/>
  <c r="B93" i="106" s="1"/>
  <c r="D93" i="106" s="1"/>
  <c r="L13" i="11"/>
  <c r="B2060" i="106" s="1"/>
  <c r="D2060" i="106" s="1"/>
  <c r="K24" i="12"/>
  <c r="B7733" i="106" s="1"/>
  <c r="D7733" i="106" s="1"/>
  <c r="D4" i="7"/>
  <c r="B1760" i="106" s="1"/>
  <c r="D1760" i="106" s="1"/>
  <c r="L331" i="29"/>
  <c r="B7063" i="106"/>
  <c r="D7063" i="106" s="1"/>
  <c r="B4202" i="106"/>
  <c r="D4202" i="106" s="1"/>
  <c r="H148" i="29"/>
  <c r="B1272" i="106" s="1"/>
  <c r="D1272" i="106" s="1"/>
  <c r="F64" i="34"/>
  <c r="F72" i="34"/>
  <c r="G34" i="108"/>
  <c r="F34" i="34"/>
  <c r="F26" i="108"/>
  <c r="H352" i="29"/>
  <c r="B7242" i="106" s="1"/>
  <c r="D7242" i="106" s="1"/>
  <c r="K274" i="5"/>
  <c r="B6022" i="106" s="1"/>
  <c r="D6022" i="106" s="1"/>
  <c r="J41" i="3"/>
  <c r="B6216" i="106" s="1"/>
  <c r="D6216" i="106" s="1"/>
  <c r="K339" i="29"/>
  <c r="K341" i="29" s="1"/>
  <c r="E29" i="108"/>
  <c r="K178" i="29"/>
  <c r="F13" i="4" s="1"/>
  <c r="B2596" i="106" s="1"/>
  <c r="D2596" i="106" s="1"/>
  <c r="G35" i="108"/>
  <c r="E35" i="108"/>
  <c r="E33" i="108"/>
  <c r="B2724" i="106"/>
  <c r="D2724" i="106" s="1"/>
  <c r="G109" i="5"/>
  <c r="B6024" i="106" s="1"/>
  <c r="D6024" i="106" s="1"/>
  <c r="D109" i="5"/>
  <c r="B5334" i="106"/>
  <c r="D5334" i="106" s="1"/>
  <c r="B83" i="36"/>
  <c r="L5" i="11"/>
  <c r="B2056" i="106" s="1"/>
  <c r="D2056" i="106" s="1"/>
  <c r="L15" i="11"/>
  <c r="B3459" i="106" s="1"/>
  <c r="D3459" i="106" s="1"/>
  <c r="I24" i="12"/>
  <c r="H28" i="118"/>
  <c r="D7" i="7"/>
  <c r="B1763" i="106" s="1"/>
  <c r="D1763" i="106" s="1"/>
  <c r="D15" i="7"/>
  <c r="B1772" i="106" s="1"/>
  <c r="D1772" i="106" s="1"/>
  <c r="D9" i="7"/>
  <c r="B1767" i="106" s="1"/>
  <c r="D1767" i="106" s="1"/>
  <c r="D17" i="7"/>
  <c r="B4104" i="106" s="1"/>
  <c r="D4104" i="106" s="1"/>
  <c r="B1746" i="106"/>
  <c r="D1746" i="106" s="1"/>
  <c r="B7074" i="106"/>
  <c r="D7074" i="106" s="1"/>
  <c r="F46" i="34"/>
  <c r="D37" i="108"/>
  <c r="F31" i="108"/>
  <c r="B1126" i="106"/>
  <c r="D1126" i="106" s="1"/>
  <c r="F37" i="34"/>
  <c r="B6995" i="106"/>
  <c r="D6995" i="106" s="1"/>
  <c r="F70" i="34"/>
  <c r="F49" i="34"/>
  <c r="K84" i="29"/>
  <c r="B2088" i="106" s="1"/>
  <c r="D2088" i="106" s="1"/>
  <c r="F50" i="34"/>
  <c r="F37" i="108"/>
  <c r="F61" i="34"/>
  <c r="G38" i="108"/>
  <c r="G30" i="108"/>
  <c r="B7011" i="106"/>
  <c r="D7011" i="106" s="1"/>
  <c r="B3654" i="106"/>
  <c r="D3654" i="106" s="1"/>
  <c r="G14" i="4"/>
  <c r="B2609" i="106" s="1"/>
  <c r="D2609" i="106" s="1"/>
  <c r="F45" i="34"/>
  <c r="E38" i="108"/>
  <c r="E30" i="108"/>
  <c r="D27" i="108"/>
  <c r="B7206" i="106"/>
  <c r="D7206" i="106" s="1"/>
  <c r="B3668" i="106"/>
  <c r="D3668" i="106" s="1"/>
  <c r="H202" i="29"/>
  <c r="B1375" i="106" s="1"/>
  <c r="D1375" i="106" s="1"/>
  <c r="C172" i="5"/>
  <c r="B5214" i="106" s="1"/>
  <c r="D5214" i="106" s="1"/>
  <c r="H173" i="5"/>
  <c r="B5906" i="106" s="1"/>
  <c r="D5906" i="106" s="1"/>
  <c r="J274" i="5"/>
  <c r="B7054" i="106" s="1"/>
  <c r="D7054" i="106" s="1"/>
  <c r="E109" i="5"/>
  <c r="J77" i="4"/>
  <c r="B6262" i="106" s="1"/>
  <c r="D6262" i="106" s="1"/>
  <c r="D60" i="36"/>
  <c r="D37" i="36"/>
  <c r="B5096" i="106"/>
  <c r="D5096" i="106" s="1"/>
  <c r="D11" i="37"/>
  <c r="H29" i="118"/>
  <c r="H33" i="118"/>
  <c r="D74" i="36"/>
  <c r="D75" i="36"/>
  <c r="F21" i="8"/>
  <c r="D24" i="37"/>
  <c r="B4270" i="106" s="1"/>
  <c r="D4270" i="106" s="1"/>
  <c r="N22" i="3"/>
  <c r="B283" i="106" s="1"/>
  <c r="D283" i="106" s="1"/>
  <c r="F19" i="7"/>
  <c r="D11" i="7"/>
  <c r="B1768" i="106" s="1"/>
  <c r="D1768" i="106" s="1"/>
  <c r="D13" i="7"/>
  <c r="B3726" i="106" s="1"/>
  <c r="D3726" i="106" s="1"/>
  <c r="D12" i="7"/>
  <c r="B1769" i="106" s="1"/>
  <c r="D1769" i="106" s="1"/>
  <c r="D5" i="7"/>
  <c r="B1761" i="106" s="1"/>
  <c r="D1761" i="106" s="1"/>
  <c r="B7071" i="106"/>
  <c r="D7071" i="106" s="1"/>
  <c r="F66" i="34"/>
  <c r="D36" i="108"/>
  <c r="F41" i="34"/>
  <c r="L305" i="29"/>
  <c r="E28" i="108"/>
  <c r="G331" i="29"/>
  <c r="B7220" i="106" s="1"/>
  <c r="D7220" i="106" s="1"/>
  <c r="J129" i="29"/>
  <c r="B7038" i="106" s="1"/>
  <c r="D7038" i="106" s="1"/>
  <c r="C341" i="29"/>
  <c r="B3621" i="106" s="1"/>
  <c r="D3621" i="106" s="1"/>
  <c r="B2973" i="106"/>
  <c r="D2973" i="106" s="1"/>
  <c r="K278" i="29"/>
  <c r="C129" i="29"/>
  <c r="C150" i="29" s="1"/>
  <c r="B1226" i="106" s="1"/>
  <c r="D1226" i="106" s="1"/>
  <c r="F28" i="108"/>
  <c r="F69" i="34"/>
  <c r="C331" i="29"/>
  <c r="B7216" i="106" s="1"/>
  <c r="D7216" i="106" s="1"/>
  <c r="J204" i="29"/>
  <c r="B7072" i="106" s="1"/>
  <c r="D7072" i="106" s="1"/>
  <c r="I129" i="29"/>
  <c r="B7037" i="106" s="1"/>
  <c r="D7037" i="106" s="1"/>
  <c r="H112" i="29"/>
  <c r="B7018" i="106" s="1"/>
  <c r="D7018" i="106" s="1"/>
  <c r="G204" i="29"/>
  <c r="L354" i="29"/>
  <c r="G39" i="108"/>
  <c r="F36" i="108"/>
  <c r="F44" i="34"/>
  <c r="B1124" i="106"/>
  <c r="D1124" i="106" s="1"/>
  <c r="C14" i="4"/>
  <c r="B2558" i="106" s="1"/>
  <c r="D2558" i="106" s="1"/>
  <c r="J354" i="29"/>
  <c r="B7245" i="106" s="1"/>
  <c r="D7245" i="106" s="1"/>
  <c r="B2091" i="106"/>
  <c r="D2091" i="106" s="1"/>
  <c r="K162" i="29"/>
  <c r="B1328" i="106" s="1"/>
  <c r="D1328" i="106" s="1"/>
  <c r="H166" i="29"/>
  <c r="B1317" i="106" s="1"/>
  <c r="D1317" i="106" s="1"/>
  <c r="E168" i="29"/>
  <c r="B1309" i="106" s="1"/>
  <c r="D1309" i="106" s="1"/>
  <c r="F71" i="34"/>
  <c r="H109" i="5"/>
  <c r="B6025" i="106" s="1"/>
  <c r="D6025" i="106" s="1"/>
  <c r="B7041" i="106"/>
  <c r="D7041" i="106" s="1"/>
  <c r="K173" i="5"/>
  <c r="K6" i="4" s="1"/>
  <c r="B3570" i="106" s="1"/>
  <c r="D3570" i="106" s="1"/>
  <c r="C109" i="5"/>
  <c r="B5121" i="106" s="1"/>
  <c r="D5121" i="106" s="1"/>
  <c r="I173" i="5"/>
  <c r="B4216" i="106" s="1"/>
  <c r="D4216" i="106" s="1"/>
  <c r="F77" i="4"/>
  <c r="B3255" i="106" s="1"/>
  <c r="D3255" i="106" s="1"/>
  <c r="K41" i="3"/>
  <c r="J90" i="28"/>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B7730" i="106" l="1"/>
  <c r="D7730" i="106" s="1"/>
  <c r="H77" i="4"/>
  <c r="B3299" i="106" s="1"/>
  <c r="D3299" i="106" s="1"/>
  <c r="B5914" i="106"/>
  <c r="D5914" i="106" s="1"/>
  <c r="E204" i="29"/>
  <c r="B1353" i="106" s="1"/>
  <c r="D1353" i="106" s="1"/>
  <c r="F173" i="5"/>
  <c r="B5653" i="106" s="1"/>
  <c r="D5653" i="106" s="1"/>
  <c r="K26" i="12"/>
  <c r="B7743" i="106" s="1"/>
  <c r="D7743" i="106" s="1"/>
  <c r="H354" i="29"/>
  <c r="B3660" i="106" s="1"/>
  <c r="D3660" i="106" s="1"/>
  <c r="H150" i="29"/>
  <c r="B1273" i="106" s="1"/>
  <c r="D1273" i="106" s="1"/>
  <c r="J16" i="4"/>
  <c r="B6226" i="106" s="1"/>
  <c r="D6226" i="106" s="1"/>
  <c r="J7" i="4"/>
  <c r="K7" i="4"/>
  <c r="B3718" i="106" s="1"/>
  <c r="D3718" i="106" s="1"/>
  <c r="D50" i="36"/>
  <c r="D57" i="36"/>
  <c r="I150" i="29"/>
  <c r="B7051" i="106" s="1"/>
  <c r="D7051" i="106" s="1"/>
  <c r="D354" i="29"/>
  <c r="B3629" i="106" s="1"/>
  <c r="D3629" i="106" s="1"/>
  <c r="J150" i="29"/>
  <c r="B7052" i="106" s="1"/>
  <c r="D7052" i="106" s="1"/>
  <c r="C354" i="29"/>
  <c r="B3622" i="106" s="1"/>
  <c r="D3622" i="106" s="1"/>
  <c r="H8" i="4"/>
  <c r="H10" i="4" s="1"/>
  <c r="B4127" i="106" s="1"/>
  <c r="D4127" i="106" s="1"/>
  <c r="H275" i="5"/>
  <c r="B5915" i="106" s="1"/>
  <c r="D5915" i="106" s="1"/>
  <c r="K28" i="118"/>
  <c r="O27" i="118" s="1"/>
  <c r="O29" i="118" s="1"/>
  <c r="B3670" i="106"/>
  <c r="D3670" i="106" s="1"/>
  <c r="K13" i="4"/>
  <c r="B3572" i="106" s="1"/>
  <c r="D3572" i="106" s="1"/>
  <c r="B3672" i="106"/>
  <c r="D3672" i="106" s="1"/>
  <c r="B1381" i="106"/>
  <c r="D1381" i="106" s="1"/>
  <c r="B1225" i="106"/>
  <c r="D1225" i="106" s="1"/>
  <c r="C114" i="29"/>
  <c r="B757" i="106" s="1"/>
  <c r="D757" i="106" s="1"/>
  <c r="G4" i="4"/>
  <c r="B2603" i="106" s="1"/>
  <c r="D2603" i="106" s="1"/>
  <c r="F6" i="4"/>
  <c r="B2593" i="106" s="1"/>
  <c r="D2593" i="106" s="1"/>
  <c r="B5356" i="106"/>
  <c r="D5356" i="106" s="1"/>
  <c r="D4" i="4"/>
  <c r="B2564" i="106" s="1"/>
  <c r="D2564" i="106" s="1"/>
  <c r="C173" i="5"/>
  <c r="B5223" i="106" s="1"/>
  <c r="D5223" i="106" s="1"/>
  <c r="D7255" i="106"/>
  <c r="D7256" i="106"/>
  <c r="D7253" i="106"/>
  <c r="F40" i="108"/>
  <c r="G42" i="108" s="1"/>
  <c r="B1996" i="106"/>
  <c r="D1996" i="106" s="1"/>
  <c r="I26" i="12"/>
  <c r="B7741" i="106" s="1"/>
  <c r="D7741" i="106" s="1"/>
  <c r="N23" i="3"/>
  <c r="B284" i="106" s="1"/>
  <c r="D284" i="106" s="1"/>
  <c r="K331" i="29"/>
  <c r="F13" i="34" s="1"/>
  <c r="K352" i="29"/>
  <c r="K16" i="4" s="1"/>
  <c r="D40" i="108"/>
  <c r="E42" i="108" s="1"/>
  <c r="F274" i="5"/>
  <c r="D274" i="5"/>
  <c r="B5507" i="106" s="1"/>
  <c r="D5507" i="106" s="1"/>
  <c r="C4" i="4"/>
  <c r="B2551" i="106" s="1"/>
  <c r="D2551" i="106" s="1"/>
  <c r="D7251" i="106"/>
  <c r="D7250" i="106"/>
  <c r="D7252" i="106"/>
  <c r="D7254" i="106"/>
  <c r="F175" i="34"/>
  <c r="L16" i="11"/>
  <c r="B2061" i="106" s="1"/>
  <c r="D2061" i="106" s="1"/>
  <c r="B1879" i="106"/>
  <c r="D1879" i="106" s="1"/>
  <c r="H22" i="37"/>
  <c r="B3724" i="106"/>
  <c r="D3724" i="106" s="1"/>
  <c r="G15" i="4"/>
  <c r="B6032" i="106" s="1"/>
  <c r="D6032" i="106" s="1"/>
  <c r="F73" i="34"/>
  <c r="F65" i="34"/>
  <c r="B1365" i="106"/>
  <c r="D1365" i="106" s="1"/>
  <c r="K166" i="29"/>
  <c r="E16" i="4" s="1"/>
  <c r="H168" i="29"/>
  <c r="B1318" i="106" s="1"/>
  <c r="D1318" i="106" s="1"/>
  <c r="L114" i="29"/>
  <c r="K102" i="29"/>
  <c r="B1145" i="106" s="1"/>
  <c r="D1145" i="106" s="1"/>
  <c r="D19" i="7"/>
  <c r="B1775" i="106" s="1"/>
  <c r="D1775" i="106" s="1"/>
  <c r="B3568" i="106"/>
  <c r="D3568"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75" i="5" l="1"/>
  <c r="B5720" i="106" s="1"/>
  <c r="D5720" i="106" s="1"/>
  <c r="F59" i="34"/>
  <c r="J8" i="4"/>
  <c r="J10" i="4" s="1"/>
  <c r="B6225" i="106" s="1"/>
  <c r="D6225" i="106" s="1"/>
  <c r="B7243" i="106"/>
  <c r="D7243" i="106" s="1"/>
  <c r="K354" i="29"/>
  <c r="B3678" i="106" s="1"/>
  <c r="D3678" i="106" s="1"/>
  <c r="B6222" i="106"/>
  <c r="D6222" i="106" s="1"/>
  <c r="B5719" i="106"/>
  <c r="D5719" i="106" s="1"/>
  <c r="D7" i="4"/>
  <c r="B2567" i="106" s="1"/>
  <c r="D2567" i="106" s="1"/>
  <c r="B2658" i="106"/>
  <c r="D2658" i="106" s="1"/>
  <c r="D275" i="5"/>
  <c r="F7" i="4"/>
  <c r="B2594" i="106" s="1"/>
  <c r="D2594" i="106" s="1"/>
  <c r="B1331" i="106"/>
  <c r="D1331" i="106" s="1"/>
  <c r="K306" i="29"/>
  <c r="B1561" i="106" s="1"/>
  <c r="D1561" i="106" s="1"/>
  <c r="K168" i="29"/>
  <c r="B1332" i="106" s="1"/>
  <c r="D1332" i="106" s="1"/>
  <c r="F24" i="37"/>
  <c r="C6" i="4"/>
  <c r="B2553" i="106" s="1"/>
  <c r="D2553" i="106" s="1"/>
  <c r="K114" i="29"/>
  <c r="F8" i="34" s="1"/>
  <c r="C15" i="4"/>
  <c r="B2559" i="106" s="1"/>
  <c r="D2559" i="106" s="1"/>
  <c r="F53" i="3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K151" i="29" l="1"/>
  <c r="B1289" i="106" s="1"/>
  <c r="D1289" i="106" s="1"/>
  <c r="F8" i="4"/>
  <c r="D6" i="146" s="1"/>
  <c r="K355" i="29"/>
  <c r="B3681" i="106" s="1"/>
  <c r="D3681" i="106" s="1"/>
  <c r="F10" i="34"/>
  <c r="J20" i="4"/>
  <c r="B6230" i="106" s="1"/>
  <c r="D6230" i="106" s="1"/>
  <c r="B1152" i="106"/>
  <c r="D1152" i="106" s="1"/>
  <c r="B6227" i="106"/>
  <c r="D6227" i="106" s="1"/>
  <c r="D10" i="17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B2595" i="106"/>
  <c r="D2595" i="106" s="1"/>
  <c r="J78" i="4"/>
  <c r="J81" i="4" s="1"/>
  <c r="H13" i="118"/>
  <c r="C6" i="146"/>
  <c r="D19" i="171"/>
  <c r="D32" i="171" s="1"/>
  <c r="D49" i="171" s="1"/>
  <c r="F14" i="34"/>
  <c r="F76" i="34" s="1"/>
  <c r="D20" i="4"/>
  <c r="B2574" i="106" s="1"/>
  <c r="D2574" i="106" s="1"/>
  <c r="B2568" i="106"/>
  <c r="D2568"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C8" i="146"/>
  <c r="B6263" i="106"/>
  <c r="D6263" i="106" s="1"/>
  <c r="F6" i="146"/>
  <c r="D78" i="4"/>
  <c r="B3239" i="106" s="1"/>
  <c r="D3239"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8" i="146" l="1"/>
  <c r="F178" i="34"/>
  <c r="F180" i="34" s="1"/>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l="1"/>
  <c r="D83" i="4" s="1"/>
  <c r="B6277" i="106" s="1"/>
  <c r="D6277" i="106" s="1"/>
  <c r="C9" i="146"/>
  <c r="D64" i="36"/>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l="1"/>
  <c r="D6268"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<sst xmlns="http://schemas.openxmlformats.org/spreadsheetml/2006/main" count="5534" uniqueCount="2254">
  <si>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</si>
  <si>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</si>
  <si>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</si>
  <si>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</si>
  <si>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</si>
  <si>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</si>
  <si>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</si>
  <si>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</si>
  <si>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</si>
  <si>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</si>
  <si>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</si>
  <si>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</si>
  <si>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</si>
  <si>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</si>
  <si>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</si>
  <si>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</si>
  <si>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</si>
  <si>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</si>
  <si>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</si>
  <si>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</si>
  <si>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</si>
  <si>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</si>
  <si>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</si>
  <si>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</si>
  <si>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</si>
  <si>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</si>
  <si>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</si>
  <si>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</si>
  <si>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</si>
  <si>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</si>
  <si>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</si>
  <si>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</si>
  <si>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</si>
  <si>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</si>
  <si>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</si>
  <si>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</si>
  <si>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</si>
  <si>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</si>
  <si>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</si>
  <si>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</si>
  <si>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</si>
  <si>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</si>
  <si>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</si>
  <si>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</si>
  <si>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</si>
  <si>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</si>
  <si>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</si>
  <si>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</si>
  <si>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</si>
  <si>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</si>
  <si>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</si>
  <si>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</si>
  <si>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</si>
  <si>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</si>
  <si>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</si>
  <si>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</si>
  <si>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</si>
  <si>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</si>
  <si>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</si>
  <si>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</si>
  <si>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</si>
  <si>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</si>
  <si>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</si>
  <si>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</si>
  <si>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</si>
  <si>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</si>
  <si>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</si>
  <si>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</si>
  <si>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</si>
  <si>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</si>
  <si>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</si>
  <si>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</si>
  <si>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</si>
  <si>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</si>
  <si>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</si>
  <si>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</si>
  <si>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</si>
  <si>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</si>
  <si>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</si>
  <si>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</si>
  <si>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</si>
  <si>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</si>
  <si>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</si>
  <si>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</si>
  <si>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</si>
  <si>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</si>
  <si>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</si>
  <si>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</si>
  <si>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</si>
  <si>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</si>
  <si>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</si>
  <si>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</si>
  <si>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</si>
  <si>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</si>
  <si>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</si>
  <si>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</si>
  <si>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</si>
  <si>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</si>
  <si>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</si>
  <si>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</si>
  <si>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</si>
  <si>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</si>
  <si>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</si>
  <si>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</si>
  <si>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</si>
  <si>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</si>
  <si>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</si>
  <si>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</si>
  <si>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</si>
  <si>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</si>
  <si>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</si>
  <si>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</si>
  <si>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</si>
  <si>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</si>
  <si>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</si>
  <si>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</si>
  <si>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</si>
  <si>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</si>
  <si>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</si>
  <si>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</si>
  <si>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</si>
  <si>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</si>
  <si>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</si>
  <si>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</si>
  <si>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</si>
  <si>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</si>
  <si>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</si>
  <si>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</si>
  <si>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</si>
  <si>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</si>
  <si>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</si>
  <si>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</si>
  <si>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</si>
  <si>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</si>
  <si>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</si>
  <si>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</si>
  <si>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</si>
  <si>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</si>
  <si>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</si>
  <si>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</si>
  <si>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</si>
  <si>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</si>
  <si>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</si>
  <si>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</si>
  <si>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</si>
  <si>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</si>
  <si>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</si>
  <si>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</si>
  <si>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</si>
  <si>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</si>
  <si>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</si>
  <si>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</si>
  <si>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</si>
  <si>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</si>
  <si>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</si>
  <si>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</si>
  <si>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</si>
  <si>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</si>
  <si>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</si>
  <si>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</si>
  <si>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</si>
  <si>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</si>
  <si>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</si>
  <si>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</si>
  <si>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</si>
  <si>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</si>
  <si>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</si>
  <si>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</si>
  <si>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</si>
  <si>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</si>
  <si>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</si>
  <si>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</si>
  <si>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</si>
  <si>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</si>
  <si>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</si>
  <si>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</si>
  <si>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</si>
  <si>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</si>
  <si>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</si>
  <si>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</si>
  <si>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</si>
  <si>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</si>
  <si>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</si>
  <si>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</si>
  <si>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</si>
  <si>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</si>
  <si>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</si>
  <si>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</si>
  <si>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</si>
  <si>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</si>
  <si>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</si>
  <si>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</si>
  <si>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</si>
  <si>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</si>
  <si>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</si>
  <si>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</si>
  <si>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</si>
  <si>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</si>
  <si>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</si>
  <si>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</si>
  <si>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</si>
  <si>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</si>
  <si>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</si>
  <si>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</si>
  <si>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</si>
  <si>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</si>
  <si>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</si>
  <si>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</si>
  <si>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</si>
  <si>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</si>
  <si>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</si>
  <si>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</si>
  <si>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</si>
  <si>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</si>
  <si>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</si>
  <si>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</si>
  <si>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</si>
  <si>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</si>
  <si>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</si>
  <si>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</si>
  <si>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</si>
  <si>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</si>
  <si>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</si>
  <si>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</si>
  <si>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</si>
  <si>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</si>
  <si>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</si>
  <si>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</si>
  <si>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</si>
  <si>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</si>
  <si>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</si>
  <si>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</si>
  <si>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</si>
  <si>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</si>
  <si>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</si>
  <si>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</si>
  <si>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</si>
  <si>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</si>
  <si>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</si>
  <si>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</si>
  <si>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</si>
  <si>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</si>
  <si>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</si>
  <si>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</si>
  <si>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</si>
  <si>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</si>
  <si>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</si>
  <si>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</si>
  <si>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</si>
  <si>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</si>
  <si>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</si>
  <si>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</si>
  <si>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</si>
  <si>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</si>
  <si>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</si>
  <si>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</si>
  <si>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</si>
  <si>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</si>
  <si>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</si>
  <si>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</si>
  <si>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</si>
  <si>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</si>
  <si>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</si>
  <si>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</si>
  <si>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</si>
  <si>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</si>
  <si>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</si>
  <si>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</si>
  <si>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</si>
  <si>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</si>
  <si>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</si>
  <si>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</si>
  <si>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</si>
  <si>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</si>
  <si>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</si>
  <si>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</si>
  <si>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</si>
  <si>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</si>
  <si>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</si>
  <si>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</si>
  <si>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</si>
  <si>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</si>
  <si>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</si>
  <si>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</si>
  <si>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</si>
  <si>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</si>
  <si>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</si>
  <si>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</si>
  <si>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</si>
  <si>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</si>
  <si>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</si>
  <si>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</si>
  <si>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</si>
  <si>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</si>
  <si>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</si>
  <si>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</si>
  <si>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</si>
  <si>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</si>
  <si>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</si>
  <si>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</si>
  <si>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</si>
  <si>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</si>
  <si>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</si>
  <si>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</si>
  <si>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</si>
  <si>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</si>
  <si>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</si>
  <si>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</si>
  <si>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</si>
  <si>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</si>
  <si>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</si>
  <si>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</si>
  <si>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</si>
  <si>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</si>
  <si>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</si>
  <si>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</si>
  <si>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</si>
  <si>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</si>
  <si>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</si>
  <si>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</si>
  <si>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</si>
  <si>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</si>
  <si>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</si>
  <si>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</si>
  <si>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</si>
  <si>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</si>
  <si>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</si>
  <si>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</si>
  <si>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</si>
  <si>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</si>
  <si>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</si>
  <si>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</si>
  <si>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</si>
  <si>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</si>
  <si>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</si>
  <si>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</si>
  <si>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</si>
  <si>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</si>
  <si>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</si>
  <si>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</si>
  <si>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</si>
  <si>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</si>
  <si>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</si>
  <si>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</si>
  <si>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</si>
  <si>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</si>
  <si>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</si>
  <si>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</si>
  <si>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</si>
  <si>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</si>
  <si>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</si>
  <si>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</si>
  <si>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</si>
  <si>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</si>
  <si>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</si>
  <si>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</si>
  <si>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</si>
  <si>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</si>
  <si>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</si>
  <si>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</si>
  <si>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</si>
  <si>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</si>
  <si>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</si>
  <si>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</si>
  <si>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</si>
  <si>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</si>
  <si>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</si>
  <si>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</si>
  <si>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</si>
  <si>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</si>
  <si>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</si>
  <si>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</si>
  <si>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</si>
  <si>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</si>
  <si>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</si>
  <si>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</si>
  <si>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</si>
  <si>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</si>
  <si>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</si>
  <si>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</si>
  <si>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</si>
  <si>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</si>
  <si>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</si>
  <si>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</si>
  <si>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</si>
  <si>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</si>
  <si>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</si>
  <si>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</si>
  <si>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</si>
  <si>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</si>
  <si>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</si>
  <si>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</si>
  <si>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</si>
  <si>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</si>
  <si>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</si>
  <si>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</si>
  <si>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</si>
  <si>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</si>
  <si>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</si>
  <si>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</si>
  <si>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</si>
  <si>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</si>
  <si>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</si>
  <si>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</si>
  <si>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</si>
  <si>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</si>
  <si>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</si>
  <si>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</si>
  <si>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</si>
  <si>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</si>
  <si>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</si>
  <si>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</si>
  <si>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</si>
  <si>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</si>
  <si>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</si>
  <si>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</si>
  <si>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</si>
  <si>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</si>
  <si>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</si>
  <si>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</si>
  <si>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</si>
  <si>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</si>
  <si>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</si>
  <si>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</si>
  <si>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</si>
  <si>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</si>
  <si>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</si>
  <si>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</si>
  <si>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</si>
  <si>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</si>
  <si>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</si>
  <si>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</si>
  <si>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</si>
  <si>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</si>
  <si>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</si>
  <si>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</si>
  <si>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</si>
  <si>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</si>
  <si>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</si>
  <si>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</si>
  <si>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</si>
  <si>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</si>
  <si>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</si>
  <si>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</si>
  <si>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</si>
  <si>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</si>
  <si>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</si>
  <si>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</si>
  <si>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</si>
  <si>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</si>
  <si>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</si>
  <si>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</si>
  <si>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</si>
  <si>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</si>
  <si>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</si>
  <si>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</si>
  <si>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</si>
  <si>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</si>
  <si>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</si>
  <si>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</si>
  <si>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</si>
  <si>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</si>
  <si>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</si>
  <si>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</si>
  <si>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</si>
  <si>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</si>
  <si>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</si>
  <si>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</si>
  <si>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</si>
  <si>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</si>
  <si>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</si>
  <si>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</si>
  <si>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</si>
  <si>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</si>
  <si>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</si>
  <si>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</si>
  <si>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</si>
  <si>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</si>
  <si>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</si>
  <si>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</si>
  <si>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</si>
  <si>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</si>
  <si>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</si>
  <si>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</si>
  <si>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</si>
  <si>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</si>
  <si>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</si>
  <si>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</si>
  <si>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</si>
  <si>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</si>
  <si>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</si>
  <si>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</si>
  <si>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</si>
  <si>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</si>
  <si>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</si>
  <si>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</si>
  <si>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</si>
  <si>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</si>
  <si>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</si>
  <si>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</si>
  <si>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</si>
  <si>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</si>
  <si>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</si>
  <si>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</si>
  <si>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</si>
  <si>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</si>
  <si>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</si>
  <si>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</si>
  <si>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</si>
  <si>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</si>
  <si>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</si>
  <si>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</si>
  <si>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</si>
  <si>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</si>
  <si>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</si>
  <si>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</si>
  <si>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</si>
  <si>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</si>
  <si>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</si>
  <si>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</si>
  <si>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</si>
  <si>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</si>
  <si>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</si>
  <si>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</si>
  <si>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</si>
  <si>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</si>
  <si>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</si>
  <si>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</si>
  <si>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</si>
  <si>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</si>
  <si>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</si>
  <si>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</si>
  <si>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</si>
  <si>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</si>
  <si>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</si>
  <si>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</si>
  <si>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</si>
  <si>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</si>
  <si>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</si>
  <si>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</si>
  <si>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</si>
  <si>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</si>
  <si>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</si>
  <si>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</si>
  <si>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</si>
  <si>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</si>
  <si>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</si>
  <si>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</si>
  <si>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</si>
  <si>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</si>
  <si>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</si>
  <si>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</si>
  <si>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</si>
  <si>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</si>
  <si>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</si>
  <si>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</si>
  <si>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</si>
  <si>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</si>
  <si>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</si>
  <si>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</si>
  <si>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</si>
  <si>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</si>
  <si>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</si>
  <si>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</si>
  <si>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</si>
  <si>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</si>
  <si>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</si>
  <si>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</si>
  <si>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</si>
  <si>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</si>
  <si>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</si>
  <si>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</si>
  <si>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</si>
  <si>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</si>
  <si>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</si>
  <si>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</si>
  <si>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</si>
  <si>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</si>
  <si>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</si>
  <si>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</si>
  <si>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</si>
  <si>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</si>
  <si>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</si>
  <si>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</si>
  <si>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</si>
  <si>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</si>
  <si>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</si>
  <si>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</si>
  <si>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</si>
  <si>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</si>
  <si>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</si>
  <si>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</si>
  <si>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</si>
  <si>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</si>
  <si>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</si>
  <si>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</si>
  <si>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</si>
  <si>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</si>
  <si>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</si>
  <si>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</si>
  <si>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</si>
  <si>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</si>
  <si>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</si>
  <si>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</si>
  <si>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</si>
  <si>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</si>
  <si>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</si>
  <si>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</si>
  <si>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</si>
  <si>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</si>
  <si>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</si>
  <si>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</si>
  <si>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</si>
  <si>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</si>
  <si>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</si>
  <si>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</si>
  <si>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</si>
  <si>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</si>
  <si>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</si>
  <si>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</si>
  <si>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</si>
  <si>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</si>
  <si>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</si>
  <si>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</si>
  <si>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</si>
  <si>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</si>
  <si>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</si>
  <si>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</si>
  <si>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</si>
  <si>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</si>
  <si>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</si>
  <si>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</si>
  <si>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</si>
  <si>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</si>
  <si>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</si>
  <si>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</si>
  <si>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</si>
  <si>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</si>
  <si>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</si>
  <si>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</si>
  <si>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</si>
  <si>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</si>
  <si>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</si>
  <si>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</si>
  <si>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</si>
  <si>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</si>
  <si>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</si>
  <si>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</si>
  <si>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</si>
  <si>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</si>
  <si>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</si>
  <si>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</si>
  <si>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</si>
  <si>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</si>
  <si>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</si>
  <si>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</si>
  <si>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</si>
  <si>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</si>
  <si>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</si>
  <si>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</si>
  <si>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</si>
  <si>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</si>
  <si>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</si>
  <si>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</si>
  <si>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</si>
  <si>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</si>
  <si>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</si>
  <si>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</si>
  <si>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</si>
  <si>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</si>
  <si>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</si>
  <si>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</si>
  <si>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</si>
  <si>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</si>
  <si>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</si>
  <si>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</si>
  <si>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</si>
  <si>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</si>
  <si>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</si>
  <si>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</si>
  <si>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</si>
  <si>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</si>
  <si>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</si>
  <si>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</si>
  <si>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</si>
  <si>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</si>
  <si>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</si>
  <si>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</si>
  <si>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</si>
  <si>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</si>
  <si>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</si>
  <si>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</si>
  <si>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</si>
  <si>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</si>
  <si>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</si>
  <si>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</si>
  <si>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</si>
  <si>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</si>
  <si>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</si>
  <si>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</si>
  <si>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</si>
  <si>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</si>
  <si>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</si>
  <si>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</si>
  <si>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</si>
  <si>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</si>
  <si>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</si>
  <si>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</si>
  <si>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</si>
  <si>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</si>
  <si>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</si>
  <si>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</si>
  <si>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</si>
  <si>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</si>
  <si>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</si>
  <si>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</si>
  <si>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</si>
  <si>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</si>
  <si>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</si>
  <si>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</si>
  <si>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</si>
  <si>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</si>
  <si>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</si>
  <si>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</si>
  <si>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</si>
  <si>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</si>
  <si>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</si>
  <si>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</si>
  <si>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</si>
  <si>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</si>
  <si>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</si>
  <si>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</si>
  <si>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</si>
  <si>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</si>
  <si>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</si>
  <si>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</si>
  <si>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</si>
  <si>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</si>
  <si>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</si>
  <si>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</si>
  <si>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</si>
  <si>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</si>
  <si>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</si>
  <si>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</si>
  <si>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</si>
  <si>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</si>
  <si>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</si>
  <si>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</si>
  <si>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</si>
  <si>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</si>
  <si>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</si>
  <si>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</si>
  <si>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</si>
  <si>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</si>
  <si>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</si>
  <si>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</si>
  <si>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</si>
  <si>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</si>
  <si>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</si>
  <si>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</si>
  <si>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</si>
  <si>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</si>
  <si>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</si>
  <si>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</si>
  <si>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</si>
  <si>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</si>
  <si>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</si>
  <si>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</si>
  <si>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</si>
  <si>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</si>
  <si>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</si>
  <si>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</si>
  <si>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</si>
  <si>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</si>
  <si>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</si>
  <si>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</si>
  <si>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</si>
  <si>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</si>
  <si>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</si>
  <si>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</si>
  <si>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</si>
  <si>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</si>
  <si>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</si>
  <si>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</si>
  <si>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</si>
  <si>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</si>
  <si>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</si>
  <si>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</si>
  <si>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</si>
  <si>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</si>
  <si>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</si>
  <si>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</si>
  <si>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</si>
  <si>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</si>
  <si>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</si>
  <si>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</si>
  <si>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</si>
  <si>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</si>
  <si>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</si>
  <si>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</si>
  <si>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</si>
  <si>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</si>
  <si>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</si>
  <si>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</si>
  <si>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</si>
  <si>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</si>
  <si>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</si>
  <si>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</si>
  <si>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</si>
  <si>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</si>
  <si>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</si>
  <si>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</si>
  <si>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</si>
  <si>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</si>
  <si>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</si>
  <si>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</si>
  <si>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</si>
  <si>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</si>
  <si>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</si>
  <si>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</si>
  <si>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</si>
  <si>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</si>
  <si>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</si>
  <si>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</si>
  <si>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</si>
  <si>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</si>
  <si>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</si>
  <si>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</si>
  <si>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</si>
  <si>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</si>
  <si>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</si>
  <si>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</si>
  <si>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</si>
  <si>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</si>
  <si>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</si>
  <si>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</si>
  <si>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</si>
  <si>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</si>
  <si>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</si>
  <si>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</si>
  <si>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</si>
  <si>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</si>
  <si>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</si>
  <si>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</si>
  <si>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</si>
  <si>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</si>
  <si>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</si>
  <si>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</si>
  <si>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</si>
  <si>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</si>
  <si>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</si>
  <si>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</si>
  <si>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</si>
  <si>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</si>
  <si>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</si>
  <si>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</si>
  <si>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</si>
  <si>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</si>
  <si>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</si>
  <si>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</si>
  <si>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</si>
  <si>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</si>
  <si>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</si>
  <si>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</si>
  <si>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</si>
  <si>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</si>
  <si>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</si>
  <si>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</si>
  <si>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</si>
  <si>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</si>
  <si>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</si>
  <si>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</si>
  <si>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</si>
  <si>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</si>
  <si>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</si>
  <si>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</si>
  <si>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</si>
  <si>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</si>
  <si>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</si>
  <si>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</si>
  <si>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</si>
  <si>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</si>
  <si>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</si>
  <si>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</si>
  <si>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</si>
  <si>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</si>
  <si>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</si>
  <si>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</si>
  <si>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</si>
  <si>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</si>
  <si>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</si>
  <si>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</si>
  <si>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</si>
  <si>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</si>
  <si>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</si>
  <si>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</si>
  <si>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</si>
  <si>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</si>
  <si>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</si>
  <si>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</si>
  <si>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</si>
  <si>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</si>
  <si>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</si>
  <si>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</si>
  <si>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</si>
  <si>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</si>
  <si>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</si>
  <si>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</si>
  <si>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</si>
  <si>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</si>
  <si>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</si>
  <si>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</si>
  <si>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</si>
  <si>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</si>
  <si>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</si>
  <si>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</si>
  <si>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</si>
  <si>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</si>
  <si>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</si>
  <si>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</si>
  <si>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</si>
  <si>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</si>
  <si>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</si>
  <si>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</si>
  <si>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</si>
  <si>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</si>
  <si>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</si>
  <si>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</si>
  <si>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</si>
  <si>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</si>
  <si>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</si>
  <si>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</si>
  <si>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</si>
  <si>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</si>
  <si>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</si>
  <si>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</si>
  <si>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</si>
  <si>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</si>
  <si>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</si>
  <si>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</si>
  <si>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</si>
  <si>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</si>
  <si>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</si>
  <si>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</si>
  <si>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</si>
  <si>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</si>
  <si>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</si>
  <si>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</si>
  <si>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</si>
  <si>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</si>
  <si>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</si>
  <si>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</si>
  <si>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</si>
  <si>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</si>
  <si>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</si>
  <si>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</si>
  <si>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</si>
  <si>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</si>
  <si>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</si>
  <si>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</si>
  <si>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</si>
  <si>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</si>
  <si>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</si>
  <si>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</si>
  <si>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</si>
  <si>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</si>
  <si>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</si>
  <si>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</si>
  <si>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</si>
  <si>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</si>
  <si>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</si>
  <si>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</si>
  <si>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</si>
  <si>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</si>
  <si>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</si>
  <si>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</si>
  <si>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</si>
  <si>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</si>
  <si>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</si>
  <si>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</si>
  <si>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</si>
  <si>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</si>
  <si>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</si>
  <si>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</si>
  <si>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</si>
  <si>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</si>
  <si>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</si>
  <si>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</si>
  <si>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</si>
  <si>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</si>
  <si>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</si>
  <si>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</si>
  <si>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</si>
  <si>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</si>
  <si>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</si>
  <si>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</si>
  <si>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</si>
  <si>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</si>
  <si>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</si>
  <si>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</si>
  <si>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</si>
  <si>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</si>
  <si>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</si>
  <si>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</si>
  <si>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</si>
  <si>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</si>
  <si>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</si>
  <si>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</si>
  <si>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</si>
  <si>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</si>
  <si>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</si>
  <si>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</si>
  <si>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</si>
  <si>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</si>
  <si>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</si>
  <si>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</si>
  <si>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</si>
  <si>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</si>
  <si>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</si>
  <si>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</si>
  <si>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</si>
  <si>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</si>
  <si>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</si>
  <si>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</si>
  <si>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</si>
  <si>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</si>
  <si>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</si>
  <si>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</si>
  <si>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</si>
  <si>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</si>
  <si>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</si>
  <si>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</si>
  <si>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</si>
  <si>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</si>
  <si>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</si>
  <si>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</si>
  <si>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</si>
  <si>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</si>
  <si>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</si>
  <si>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</si>
  <si>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</si>
  <si>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</si>
  <si>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</si>
  <si>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</si>
  <si>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</si>
  <si>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</si>
  <si>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</si>
  <si>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</si>
  <si>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</si>
  <si>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</si>
  <si>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</si>
  <si>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</si>
  <si>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</si>
  <si>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</si>
  <si>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</si>
  <si>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</si>
  <si>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</si>
  <si>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</si>
  <si>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</si>
  <si>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</si>
  <si>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</si>
  <si>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</si>
  <si>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</si>
  <si>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</si>
  <si>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</si>
  <si>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</si>
  <si>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</si>
  <si>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</si>
  <si>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</si>
  <si>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</si>
  <si>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</si>
  <si>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</si>
  <si>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</si>
  <si>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</si>
  <si>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</si>
  <si>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</si>
  <si>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</si>
  <si>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</si>
  <si>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</si>
  <si>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</si>
  <si>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</si>
  <si>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</si>
  <si>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</si>
  <si>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</si>
  <si>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</si>
  <si>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</si>
  <si>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</si>
  <si>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</si>
  <si>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</si>
  <si>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</si>
  <si>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</si>
  <si>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</si>
  <si>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</si>
  <si>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</si>
  <si>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</si>
  <si>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</si>
  <si>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</si>
  <si>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</si>
  <si>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</si>
  <si>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</si>
  <si>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</si>
  <si>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</si>
  <si>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</si>
  <si>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</si>
  <si>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</si>
  <si>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</si>
  <si>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</si>
  <si>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</si>
  <si>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</si>
  <si>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</si>
  <si>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</si>
  <si>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</si>
  <si>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</si>
  <si>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</si>
  <si>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</si>
  <si>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</si>
  <si>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</si>
  <si>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</si>
  <si>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</si>
  <si>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</si>
  <si>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</si>
  <si>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</si>
  <si>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</si>
  <si>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</si>
  <si>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</si>
  <si>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</si>
  <si>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</si>
  <si>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</si>
  <si>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</si>
  <si>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</si>
  <si>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</si>
  <si>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</si>
  <si>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</si>
  <si>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</si>
  <si>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</si>
  <si>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</si>
  <si>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</si>
  <si>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</si>
  <si>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</si>
  <si>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</si>
  <si>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</si>
  <si>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</si>
  <si>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</si>
  <si>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</si>
  <si>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</si>
  <si>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</si>
  <si>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</si>
  <si>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</si>
  <si>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</si>
  <si>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</si>
  <si>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</si>
  <si>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</si>
  <si>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</si>
  <si>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</si>
  <si>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</si>
  <si>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</si>
  <si>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</si>
  <si>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</si>
  <si>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</si>
  <si>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</si>
  <si>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</si>
  <si>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</si>
  <si>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</si>
  <si>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</si>
  <si>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</si>
  <si>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</si>
  <si>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</si>
  <si>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</si>
  <si>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</si>
  <si>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</si>
  <si>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</si>
  <si>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</si>
  <si>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</si>
  <si>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</si>
  <si>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</si>
  <si>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</si>
  <si>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</si>
  <si>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</si>
  <si>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</si>
  <si>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</si>
  <si>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</si>
  <si>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</si>
  <si>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</si>
  <si>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</si>
  <si>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</si>
  <si>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</si>
  <si>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</si>
  <si>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</si>
  <si>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</si>
  <si>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</si>
  <si>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</si>
  <si>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</si>
  <si>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</si>
  <si>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</si>
  <si>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</si>
  <si>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</si>
  <si>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</si>
  <si>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</si>
  <si>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</si>
  <si>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</si>
  <si>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</si>
  <si>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</si>
  <si>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</si>
  <si>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</si>
  <si>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</si>
  <si>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</si>
  <si>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</si>
  <si>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</si>
  <si>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</si>
  <si>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</si>
  <si>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</si>
  <si>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</si>
  <si>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</si>
  <si>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</si>
  <si>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</si>
  <si>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</si>
  <si>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</si>
  <si>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</si>
  <si>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</si>
  <si>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</si>
  <si>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</si>
  <si>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</si>
  <si>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</si>
  <si>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</si>
  <si>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</si>
  <si>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</si>
  <si>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</si>
  <si>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</si>
  <si>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</si>
  <si>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</si>
  <si>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</si>
  <si>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</si>
  <si>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</si>
  <si>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</si>
  <si>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</si>
  <si>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</si>
  <si>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</si>
  <si>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</si>
  <si>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</si>
  <si>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</si>
  <si>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</si>
  <si>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</si>
  <si>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</si>
  <si>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</si>
  <si>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</si>
  <si>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</si>
  <si>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</si>
  <si>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</si>
  <si>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</si>
  <si>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</si>
  <si>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</si>
  <si>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</si>
  <si>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</si>
  <si>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</si>
  <si>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</si>
  <si>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</si>
  <si>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</si>
  <si>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</si>
  <si>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</si>
  <si>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</si>
  <si>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</si>
  <si>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</si>
  <si>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</si>
  <si>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</si>
  <si>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</si>
  <si>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</si>
  <si>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</si>
  <si>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</si>
  <si>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</si>
  <si>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</si>
  <si>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</si>
  <si>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</si>
  <si>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</si>
  <si>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</si>
  <si>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</si>
  <si>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</si>
  <si>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</si>
  <si>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</si>
  <si>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</si>
  <si>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</si>
  <si>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</si>
  <si>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</si>
  <si>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</si>
  <si>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</si>
  <si>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</si>
  <si>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</si>
  <si>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</si>
  <si>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</si>
  <si>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</si>
  <si>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</si>
  <si>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</si>
  <si>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</si>
  <si>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</si>
  <si>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</si>
  <si>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</si>
  <si>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</si>
  <si>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</si>
  <si>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</si>
  <si>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</si>
  <si>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</si>
  <si>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</si>
  <si>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</si>
  <si>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</si>
  <si>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</si>
  <si>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</si>
  <si>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</si>
  <si>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</si>
  <si>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</si>
  <si>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</si>
  <si>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</si>
  <si>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</si>
  <si>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</si>
  <si>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</si>
  <si>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</si>
  <si>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</si>
  <si>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</si>
  <si>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</si>
  <si>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</si>
  <si>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</si>
  <si>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</si>
  <si>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</si>
  <si>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</si>
  <si>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</si>
  <si>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</si>
  <si>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</si>
  <si>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</si>
  <si>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</si>
  <si>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</si>
  <si>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</si>
  <si>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</si>
  <si>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</si>
  <si>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</si>
  <si>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</si>
  <si>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</si>
  <si>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</si>
  <si>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</si>
  <si>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</si>
  <si>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</si>
  <si>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</si>
  <si>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</si>
  <si>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</si>
  <si>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</si>
  <si>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</si>
  <si>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</si>
  <si>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</si>
  <si>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</si>
  <si>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</si>
  <si>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</si>
  <si>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</si>
  <si>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</si>
  <si>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</si>
  <si>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</si>
  <si>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</si>
  <si>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</si>
  <si>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</si>
  <si>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</si>
  <si>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</si>
  <si>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</si>
  <si>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</si>
  <si>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</si>
  <si>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</si>
  <si>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</si>
  <si>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</si>
  <si>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</si>
  <si>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</si>
  <si>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</si>
  <si>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</si>
  <si>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</si>
  <si>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</si>
  <si>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</si>
  <si>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</si>
  <si>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</si>
  <si>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</si>
  <si>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</si>
  <si>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</si>
  <si>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</si>
  <si>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</si>
  <si>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</si>
  <si>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</si>
  <si>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</si>
  <si>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</si>
  <si>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</si>
  <si>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</si>
  <si>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</si>
  <si>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</si>
  <si>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</si>
  <si>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</si>
  <si>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</si>
  <si>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</si>
  <si>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</si>
  <si>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</si>
  <si>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</si>
  <si>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</si>
  <si>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</si>
  <si>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</si>
  <si>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</si>
  <si>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</si>
  <si>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</si>
  <si>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</si>
  <si>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</si>
  <si>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</si>
  <si>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</si>
  <si>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</si>
  <si>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</si>
  <si>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</si>
  <si>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</si>
  <si>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</si>
  <si>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</si>
  <si>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</si>
  <si>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</si>
  <si>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</si>
  <si>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</si>
  <si>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</si>
  <si>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</si>
  <si>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</si>
  <si>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</si>
  <si>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</si>
  <si>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</si>
  <si>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</si>
  <si>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</si>
  <si>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</si>
  <si>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</si>
  <si>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</si>
  <si>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</si>
  <si>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</si>
  <si>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</si>
  <si>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</si>
  <si>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</si>
  <si>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</si>
  <si>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</si>
  <si>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</si>
  <si>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</si>
  <si>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</si>
  <si>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</si>
  <si>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</si>
  <si>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</si>
  <si>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</si>
  <si>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</si>
  <si>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</si>
  <si>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</si>
  <si>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</si>
  <si>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</si>
  <si>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</si>
  <si>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</si>
  <si>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</si>
  <si>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</si>
  <si>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</si>
  <si>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</si>
  <si>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</si>
  <si>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</si>
  <si>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</si>
  <si>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</si>
  <si>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</si>
  <si>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</si>
  <si>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</si>
  <si>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</si>
  <si>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</si>
  <si>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</si>
  <si>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</si>
  <si>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</si>
  <si>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</si>
  <si>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</si>
  <si>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</si>
  <si>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</si>
  <si>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</si>
  <si>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</si>
  <si>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</si>
  <si>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</si>
  <si>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</si>
  <si>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</si>
  <si>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</si>
  <si>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</si>
  <si>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</si>
  <si>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</si>
  <si>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</si>
  <si>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</si>
  <si>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</si>
  <si>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</si>
  <si>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</si>
  <si>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</si>
  <si>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</si>
  <si>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</si>
  <si>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</si>
  <si>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</si>
  <si>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</si>
  <si>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</si>
  <si>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</si>
  <si>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</si>
  <si>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</si>
  <si>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</si>
  <si>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</si>
  <si>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</si>
  <si>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</si>
  <si>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</si>
  <si>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</si>
  <si>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</si>
  <si>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</si>
  <si>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</si>
  <si>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</si>
  <si>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</si>
  <si>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</si>
  <si>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</si>
  <si>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</si>
  <si>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</si>
  <si>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</si>
  <si>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</si>
  <si>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</si>
  <si>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</si>
  <si>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</si>
  <si>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</si>
  <si>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</si>
  <si>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</si>
  <si>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</si>
  <si>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</si>
  <si>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</si>
  <si>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</si>
  <si>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</si>
  <si>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</si>
  <si>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</si>
  <si>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</si>
  <si>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</si>
  <si>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</si>
  <si>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</si>
  <si>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</si>
  <si>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</si>
  <si>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</si>
  <si>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</si>
  <si>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</si>
  <si>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</si>
  <si>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</si>
  <si>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</si>
  <si>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</si>
  <si>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</si>
  <si>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</si>
  <si>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</si>
  <si>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</si>
  <si>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</si>
  <si>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</si>
  <si>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</si>
  <si>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</si>
  <si>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</si>
  <si>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</si>
  <si>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</si>
  <si>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</si>
  <si>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</si>
  <si>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</si>
  <si>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</si>
  <si>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</si>
  <si>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</si>
  <si>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</si>
  <si>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</si>
  <si>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</si>
  <si>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</si>
  <si>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</si>
  <si>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</si>
  <si>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</si>
  <si>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</si>
  <si>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</si>
  <si>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</si>
  <si>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</si>
  <si>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</si>
  <si>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</si>
  <si>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</si>
  <si>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</si>
  <si>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</si>
  <si>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</si>
  <si>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</si>
  <si>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</si>
  <si>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</si>
  <si>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</si>
  <si>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</si>
  <si>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</si>
  <si>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</si>
  <si>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</si>
  <si>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</si>
  <si>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</si>
  <si>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</si>
  <si>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</si>
  <si>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</si>
  <si>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</si>
  <si>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</si>
  <si>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</si>
  <si>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</si>
  <si>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</si>
  <si>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</si>
  <si>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</si>
  <si>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</si>
  <si>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</si>
  <si>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</si>
  <si>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</si>
  <si>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</si>
  <si>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</si>
  <si>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</si>
  <si>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</si>
  <si>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</si>
  <si>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</si>
  <si>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</si>
  <si>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</si>
  <si>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</si>
  <si>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</si>
  <si>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</si>
  <si>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</si>
  <si>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</si>
  <si>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</si>
  <si>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</si>
  <si>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</si>
  <si>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</si>
  <si>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</si>
  <si>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</si>
  <si>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</si>
  <si>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</si>
  <si>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</si>
  <si>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</si>
  <si>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</si>
  <si>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</si>
  <si>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</si>
  <si>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</si>
  <si>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</si>
  <si>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</si>
  <si>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</si>
  <si>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</si>
  <si>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</si>
  <si>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</si>
  <si>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</si>
  <si>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</si>
  <si>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</si>
  <si>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</si>
  <si>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</si>
  <si>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</si>
  <si>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</si>
  <si>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</si>
  <si>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</si>
  <si>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</si>
  <si>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</si>
  <si>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</si>
  <si>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</si>
  <si>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</si>
  <si>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</si>
  <si>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</si>
  <si>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</si>
  <si>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</si>
  <si>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</si>
  <si>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</si>
  <si>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</si>
  <si>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</si>
  <si>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</si>
  <si>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</si>
  <si>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</si>
  <si>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</si>
  <si>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</si>
  <si>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</si>
  <si>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</si>
  <si>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</si>
  <si>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</si>
  <si>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</si>
  <si>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</si>
  <si>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</si>
  <si>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</si>
  <si>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</si>
  <si>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</si>
  <si>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</si>
  <si>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</si>
  <si>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</si>
  <si>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</si>
  <si>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</si>
  <si>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</si>
  <si>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</si>
  <si>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</si>
  <si>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</si>
  <si>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</si>
  <si>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</si>
  <si>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</si>
  <si>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</si>
  <si>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</si>
  <si>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</si>
  <si>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</si>
  <si>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</si>
  <si>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</si>
  <si>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</si>
  <si>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</si>
  <si>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</si>
  <si>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</si>
  <si>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</si>
  <si>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</si>
  <si>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</si>
  <si>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</si>
  <si>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</si>
  <si>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</si>
  <si>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</si>
  <si>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</si>
  <si>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</si>
  <si>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</si>
  <si>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</si>
  <si>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</si>
  <si>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</si>
  <si>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</si>
  <si>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</si>
  <si>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</si>
  <si>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</si>
  <si>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</si>
  <si>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</si>
  <si>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</si>
  <si>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</si>
  <si>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</si>
  <si>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</si>
  <si>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</si>
  <si>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</si>
  <si>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</si>
  <si>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</si>
  <si>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</si>
  <si>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</si>
  <si>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</si>
  <si>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</si>
  <si>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</si>
  <si>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</si>
  <si>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</si>
  <si>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</si>
  <si>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</si>
  <si>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</si>
  <si>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</si>
  <si>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</si>
  <si>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</si>
  <si>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</si>
  <si>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</si>
  <si>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</si>
  <si>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</si>
  <si>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</si>
  <si>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</si>
  <si>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</si>
  <si>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</si>
  <si>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</si>
  <si>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</si>
  <si>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</si>
  <si>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</si>
  <si>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</si>
  <si>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</si>
  <si>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</si>
  <si>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</si>
  <si>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</si>
  <si>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</si>
  <si>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</si>
  <si>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</si>
  <si>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</si>
  <si>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</si>
  <si>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</si>
  <si>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</si>
  <si>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</si>
  <si>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</si>
  <si>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</si>
  <si>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</si>
  <si>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</si>
  <si>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</si>
  <si>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</si>
  <si>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</si>
  <si>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</si>
  <si>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</si>
  <si>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</si>
  <si>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</si>
  <si>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</si>
  <si>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</si>
  <si>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</si>
  <si>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</si>
  <si>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</si>
  <si>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</si>
  <si>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</si>
  <si>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</si>
  <si>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</si>
  <si>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</si>
  <si>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</si>
  <si>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</si>
  <si>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</si>
  <si>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</si>
  <si>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</si>
  <si>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</si>
  <si>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</si>
  <si>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</si>
  <si>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</si>
  <si>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</si>
  <si>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</si>
  <si>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</si>
  <si>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</si>
  <si>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</si>
  <si>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</si>
  <si>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</si>
  <si>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</si>
  <si>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</si>
  <si>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</si>
  <si>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</si>
  <si>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</si>
  <si>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</si>
  <si>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</si>
  <si>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</si>
  <si>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</si>
  <si>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</si>
  <si>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</si>
  <si>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</si>
  <si>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</si>
  <si>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</si>
  <si>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</si>
  <si>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</si>
  <si>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</si>
  <si>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</si>
  <si>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</si>
  <si>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</si>
  <si>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</si>
  <si>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</si>
  <si>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</si>
  <si>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</si>
  <si>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</si>
  <si>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</si>
  <si>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</si>
  <si>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</si>
  <si>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</si>
  <si>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</si>
  <si>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</si>
  <si>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</si>
  <si>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</si>
  <si>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</si>
  <si>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</si>
  <si>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</si>
  <si>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</si>
  <si>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</si>
  <si>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</si>
  <si>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</si>
  <si>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</si>
  <si>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</si>
  <si>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</si>
  <si>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</si>
  <si>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</si>
  <si>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</si>
  <si>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</si>
  <si>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</si>
  <si>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</si>
  <si>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</si>
  <si>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</si>
  <si>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</si>
  <si>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</si>
  <si>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</si>
  <si>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</si>
  <si>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</si>
  <si>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</si>
  <si>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</si>
  <si>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</si>
  <si>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</si>
  <si>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</si>
  <si>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</si>
  <si>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</si>
  <si>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</si>
  <si>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</si>
  <si>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</si>
  <si>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</si>
  <si>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</si>
  <si>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</si>
  <si>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</si>
  <si>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</si>
  <si>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</si>
  <si>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</si>
  <si>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</si>
  <si>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</si>
  <si>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</si>
  <si>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</si>
  <si>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</si>
  <si>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</si>
  <si>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</si>
  <si>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</si>
  <si>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</si>
  <si>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</si>
  <si>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</si>
  <si>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</si>
  <si>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</si>
  <si>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</si>
  <si>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</si>
  <si>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</si>
  <si>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</si>
  <si>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</si>
  <si>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</si>
  <si>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</si>
  <si>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</si>
  <si>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</si>
  <si>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</si>
  <si>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</si>
  <si>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</si>
  <si>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</si>
  <si>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</si>
  <si>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</si>
  <si>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</si>
  <si>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</si>
  <si>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</si>
  <si>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</si>
  <si>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</si>
  <si>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</si>
  <si>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</si>
  <si>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</si>
  <si>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</si>
  <si>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</si>
  <si>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</si>
  <si>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</si>
  <si>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</si>
  <si>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</si>
  <si>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</si>
  <si>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</si>
  <si>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</si>
  <si>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</si>
  <si>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</si>
  <si>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</si>
  <si>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</si>
  <si>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</si>
  <si>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</si>
  <si>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</si>
  <si>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</si>
  <si>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</si>
  <si>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</si>
  <si>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</si>
  <si>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</si>
  <si>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</si>
  <si>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</si>
  <si>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</si>
  <si>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</si>
  <si>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</si>
  <si>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</si>
  <si>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</si>
  <si>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</si>
  <si>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</si>
  <si>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</si>
  <si>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</si>
  <si>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</si>
  <si>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</si>
  <si>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</si>
  <si>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</si>
  <si>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</si>
  <si>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</si>
  <si>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</si>
  <si>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</si>
  <si>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</si>
  <si>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</si>
  <si>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</si>
  <si>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</si>
  <si>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</si>
  <si>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</si>
  <si>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</si>
  <si>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</si>
  <si>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</si>
  <si>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</si>
  <si>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</si>
  <si>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</si>
  <si>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</si>
  <si>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</si>
  <si>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</si>
  <si>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</si>
  <si>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</si>
  <si>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</si>
  <si>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</si>
  <si>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</si>
  <si>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</si>
  <si>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</si>
  <si>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</si>
  <si>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</si>
  <si>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</si>
  <si>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</si>
  <si>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</si>
  <si>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</si>
  <si>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</si>
  <si>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</si>
  <si>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</si>
  <si>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</si>
  <si>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</si>
  <si>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</si>
  <si>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</si>
  <si>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</si>
  <si>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</si>
  <si>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</si>
  <si>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</si>
  <si>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</si>
  <si>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</si>
  <si>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</si>
  <si>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</si>
  <si>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</si>
  <si>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</si>
  <si>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</si>
  <si>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</si>
  <si>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</si>
  <si>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</si>
  <si>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</si>
  <si>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</si>
  <si>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</si>
  <si>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</si>
  <si>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</si>
  <si>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</si>
  <si>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</si>
  <si>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</si>
  <si>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</si>
  <si>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</si>
  <si>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</si>
  <si>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</si>
  <si>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</si>
  <si>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</si>
  <si>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</si>
  <si>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</si>
  <si>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</si>
  <si>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</si>
  <si>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</si>
  <si>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</si>
  <si>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</si>
  <si>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</si>
  <si>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</si>
  <si>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</si>
  <si>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</si>
  <si>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</si>
  <si>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</si>
  <si>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</si>
  <si>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</si>
  <si>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</si>
  <si>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</si>
  <si>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</si>
  <si>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</si>
  <si>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</si>
  <si>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</si>
  <si>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</si>
  <si>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</si>
  <si>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</si>
  <si>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</si>
  <si>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</si>
  <si>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</si>
  <si>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</si>
  <si>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</si>
  <si>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</si>
  <si>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</si>
  <si>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</si>
  <si>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</si>
  <si>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</si>
  <si>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</si>
  <si>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</si>
  <si>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</si>
  <si>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</si>
  <si>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</si>
  <si>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</si>
  <si>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</si>
  <si>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</si>
  <si>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</si>
  <si>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</si>
  <si>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</si>
  <si>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</si>
  <si>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</si>
  <si>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</si>
  <si>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</si>
  <si>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</si>
  <si>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</si>
  <si>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</si>
  <si>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</si>
  <si>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</si>
  <si>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</si>
  <si>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</si>
  <si>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</si>
  <si>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</si>
  <si>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</si>
  <si>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</si>
  <si>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</si>
  <si>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</si>
  <si>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</si>
  <si>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</si>
  <si>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</si>
  <si>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</si>
  <si>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</si>
  <si>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</si>
  <si>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</si>
  <si>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</si>
  <si>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</si>
  <si>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</si>
  <si>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</si>
  <si>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</si>
  <si>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</si>
  <si>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</si>
  <si>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</si>
  <si>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</si>
  <si>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</si>
  <si>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</si>
  <si>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</si>
  <si>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</si>
  <si>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</si>
  <si>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</si>
  <si>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</si>
  <si>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</si>
  <si>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</si>
  <si>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</si>
  <si>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</si>
  <si>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</si>
  <si>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</si>
  <si>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</si>
  <si>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</si>
  <si>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</si>
  <si>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</si>
  <si>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</si>
  <si>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</si>
  <si>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Coles and Cumberland Counties</t>
  </si>
  <si>
    <t>410 West Polk Avenue</t>
  </si>
  <si>
    <t>Charleston</t>
  </si>
  <si>
    <t>glang@charleston.k12.il.us</t>
  </si>
  <si>
    <t>Todd J. Vilardo</t>
  </si>
  <si>
    <t>(217) 639-1006</t>
  </si>
  <si>
    <t>(217) 345-1005</t>
  </si>
  <si>
    <t>Gilbert, Metzger &amp; Madigan, LLP</t>
  </si>
  <si>
    <t>6029 Park Drive, Suite A, P.O. Box 677</t>
  </si>
  <si>
    <t>IL</t>
  </si>
  <si>
    <t>(217) 345-2128</t>
  </si>
  <si>
    <t>(217) 345-2315</t>
  </si>
  <si>
    <t>066-003601</t>
  </si>
  <si>
    <t>Nick Sibenaller</t>
  </si>
  <si>
    <t>nsibenaller@gmmcpa.com</t>
  </si>
  <si>
    <t>Capital Lease - Copiers</t>
  </si>
  <si>
    <t>Equipment Capital Lease</t>
  </si>
  <si>
    <t>Page 11, Line 107, Account 1999 - Other Local Revenues</t>
  </si>
  <si>
    <t>Educational Fund - $36 miscellaneous</t>
  </si>
  <si>
    <t>Operations &amp; Maintenance Fund - $30,790 Bridges Program reimbursement, $1,305 custodial fee reimbursement, $822 miscellaneous</t>
  </si>
  <si>
    <t>Page 16, Line 83, Account 4190 - Other Payments to In-State Govt. Units</t>
  </si>
  <si>
    <t>Illinois School District Liquid Asset Fund</t>
  </si>
  <si>
    <t>Eastern Illinois Area of Special Education</t>
  </si>
  <si>
    <t>None</t>
  </si>
  <si>
    <t>N/A</t>
  </si>
  <si>
    <t>16-4300-00</t>
  </si>
  <si>
    <t>17-4300-00</t>
  </si>
  <si>
    <t>16-4932-00</t>
  </si>
  <si>
    <t>17-4932-00</t>
  </si>
  <si>
    <t>16-4625-00</t>
  </si>
  <si>
    <t>16-4625-XC</t>
  </si>
  <si>
    <t>US Department of Education - Passed Through ISBE:</t>
  </si>
  <si>
    <t>US Department of Education - Passed Through Eastern Illinois Area of Special Education:</t>
  </si>
  <si>
    <t>Total US Department of Education</t>
  </si>
  <si>
    <t>National School Lunch Program - cluster</t>
  </si>
  <si>
    <t>16-4210-00</t>
  </si>
  <si>
    <t>17-4210-00</t>
  </si>
  <si>
    <t>School Breakfast Program - cluster</t>
  </si>
  <si>
    <t>16-4220-00</t>
  </si>
  <si>
    <t>17-4220-00</t>
  </si>
  <si>
    <t>DoD Fruits &amp; Vegetables (non-cash)</t>
  </si>
  <si>
    <t>USDA Foods (non-cash)</t>
  </si>
  <si>
    <t>Total USDA</t>
  </si>
  <si>
    <t>USDA - Passed through ISBE:</t>
  </si>
  <si>
    <t>Dept. of Human &amp; Health Services - Passed through IL Dept. of Health Care &amp; Family Services</t>
  </si>
  <si>
    <t>Medicaid Matching - Administrative Claims</t>
  </si>
  <si>
    <t>Total Federal Awards</t>
  </si>
  <si>
    <t>Unmodified</t>
  </si>
  <si>
    <t xml:space="preserve">Special Education - I.D.E.A. </t>
  </si>
  <si>
    <t>The District is required to maintain a system of controls over the preparation of financial statements.  The District's internal controls over financial reporting should include adequately trained personnel with the knowledge and expertise to prepare and or thoroughly review the financial statements to ensure they are free of material misstatements and include all disclosures as required by the Governmental Accounting Standards Board (GASB).</t>
  </si>
  <si>
    <t>Although the auditor can propose adjustments and assist in assembling or drafting the financial statements, they cannot establish or maintain the District's internal controls, including monitoring ongoing activities, since to do so would impair the auditor's independence.</t>
  </si>
  <si>
    <t>Lack of sufficient knowledge and expertise to prepare or thoroughly review the financial statements could result in controls not being effective in preventing or detecting material misstatements particularly in the related notes to the financial statements.</t>
  </si>
  <si>
    <t>2016-001</t>
  </si>
  <si>
    <t>in accordance with accounting standards.</t>
  </si>
  <si>
    <t>Current Status - Repeat finding in the current audit.</t>
  </si>
  <si>
    <t>2016-002</t>
  </si>
  <si>
    <t>Condition - The Operations and Maintenance Fund had a negative cash balance which is considered to be an</t>
  </si>
  <si>
    <t>interfund loan.  No board approval of the interfund loan.</t>
  </si>
  <si>
    <t>Current Status - Corrective action was taken.</t>
  </si>
  <si>
    <t>2016-001 Federal Award</t>
  </si>
  <si>
    <t>Condition - Overstatement of Title I program costs due to duplicate reporting of expenditures on grant reports.</t>
  </si>
  <si>
    <t>tjvil@charleston.k12.il.us</t>
  </si>
  <si>
    <t>Special Education-IDEA-Room &amp; Board (M)-cluster</t>
  </si>
  <si>
    <t>Special Education-Grants to States (IDEA, Part B) (M)-cluster</t>
  </si>
  <si>
    <t>Various revenue receipts were posted to the incorrect fund or to the incorrect revenue accounts.  Several expenditures disbursed were posted to the incorrect fund or incorrect expenditure account.  There were numerous transactions posted to the incorrect expenditure object accounts.</t>
  </si>
  <si>
    <t>Revenues received should be posted to the proper fund and revenue account.  Expenditures disbursed should be posted to the proper fund, expenditure account, and expenditure object account.  Activity should be posted in accordance with the Illinois Administrative Code, Title 23 Part 100.</t>
  </si>
  <si>
    <t>The incorrect posting of revenue receipts effected personal property replacement taxes, receipts from local sources, and receipts from federal sources.  The incorrect posting of expenditures disbursed effected numerous expenditure accounts and expenditure object accounts.</t>
  </si>
  <si>
    <t>Proper internal controls were not maintained for the submission of information to various State agencies.  Grant reports and payroll reports should be reconciled to the accounting records and reviewed by knowledgeable personnel prior to being submitted.</t>
  </si>
  <si>
    <t>Authorized loans between District funds should reconcile and the statement of position should be reviewed for errors.  Cash deposits held in the Illinois School District Liquid Asset Fund Plus should be reconciled.</t>
  </si>
  <si>
    <t>Interfund activity should be reconciled and the statement of position should be reviewed for errors.  The Illinois School District Liquid Asset Fund Plus account should be reconciled monthly.</t>
  </si>
  <si>
    <t xml:space="preserve">All District personnel involved with the student activity funds should be properly trained and knowledgeable about the allowable activities of these funds.  </t>
  </si>
  <si>
    <t>Interfund loans from the Working Cash Fund were not repaid in accordance with the School Code.</t>
  </si>
  <si>
    <t>Interfund loan activity with the Working Cash Fund should be monitored and repayment should be made upon receipt of anticipated taxes.</t>
  </si>
  <si>
    <t>Proper authorization from the School Board was not obtained to repay the interfund loan for the full amount.</t>
  </si>
  <si>
    <t>Student activity funds are authorized by Section 10-20.19(3) of the School Code and should be maintained in accordance with the Illinois Administrative Code, Title 23 Part 100.  The Treasurer of the student activity funds for each school should have a proper understanding of the allowable receipts and disbursements of the student activity funds.</t>
  </si>
  <si>
    <t>District personnel involved with the activity funds were not aware that these transactions were not allowed to go through the activity funds instead of through the District records.  No review of the transactions by personnel with the proper knowledge of activity that is allowed in the activity funds.</t>
  </si>
  <si>
    <t>The budget process was violated with expenditures exceeding the budget in the Operations and Maintenance Fund.</t>
  </si>
  <si>
    <t>Expenditures exceeded the legally adopted budget in the Operations and Maintenance Fund by $23,885.  The total expenditures were $2,166,185 for the fiscal year and the budgeted expenditures were $2,142,300.</t>
  </si>
  <si>
    <t>The budgeting requirements for the District are under Section 17-1 of the School Code.  The total expenditures of a fund may not exceed the legally adopted budget.</t>
  </si>
  <si>
    <t>All expenditures should be recorded in the correct funds so that an accurate comparison of budget to actual expenditures can be made.  Expenditures should be monitored and amended budgets filed if needed.</t>
  </si>
  <si>
    <t>Special Education-IDEA-Room &amp; Board</t>
  </si>
  <si>
    <t>Illinois State Board of Education</t>
  </si>
  <si>
    <t>US Department of Education</t>
  </si>
  <si>
    <t>Total known questioned costs were $348.</t>
  </si>
  <si>
    <t>There were three pupils with excess cost reimbursements calculated incorrectly in which the days enrolled were incorrect resulting in $348 in excess funding.  There were six pupils with excess cost reimbursements calculated incorrectly in which allowable costs were omitted from the report resulting in an underfunding of $4,102.</t>
  </si>
  <si>
    <t>Excess costs were reported incorrectly resulting in $348 of known questioned costs for the 2015-16 grant year.  Additional errors were made resulting in missed grant funding in the amount of $4,102.</t>
  </si>
  <si>
    <t>Excess costs submitted for reimbursement should be reconciled to the accounting records.  Reports should be reviewed prior to submission by knowledgeable personnel with program experience.</t>
  </si>
  <si>
    <t>Audit checklist</t>
  </si>
  <si>
    <t>Item 8 - Total Long-Term Debt Issued &amp; Total Long-Term Debt Retired</t>
  </si>
  <si>
    <t xml:space="preserve">No bonds were issued.  The District entered into a capital lease agreement with Watts Copy Systems, Inc. during the year ended </t>
  </si>
  <si>
    <t>June 30, 2017 to lease eight copy machines.  The total lease contract was for $36,271 and the total principal lease payments were</t>
  </si>
  <si>
    <t>$5,524 during the year ended June 30, 2017.  The total lease principal payments were posted to the Educational Fund under function</t>
  </si>
  <si>
    <t>number 2410 and object code 500.</t>
  </si>
  <si>
    <t>Other Objects (600) - $1,616 Payment to ISBE to refund questioned costs from prior year audit</t>
  </si>
  <si>
    <t>For year-end reporting purposes the District relies on the auditor to propose year-end audit adjustments, and to prepare a draft of the financial statements, including notes since the District lacks the expertise to prepare financial statements and disclosures in accordance with accounting standards.</t>
  </si>
  <si>
    <t>Contribution receipts and disbursements for the Charleston High School sound system were incorrectly recorded in Charleston High School and Charleston Middle School student activity funds.  Activity to purchase a capital asset of the District should be budgeted and recorded in the District's financial records.</t>
  </si>
  <si>
    <t>The special education costs per pupil for the 2015-16 school year were reported in error due to the incorrect number of days enrolled reported and the omission of some applicable special education costs.</t>
  </si>
  <si>
    <r>
      <t xml:space="preserve">The accompanying Schedule of Expenditures of Federal Awards includes the federal grant activity of </t>
    </r>
    <r>
      <rPr>
        <b/>
        <sz val="9"/>
        <rFont val="Arial"/>
        <family val="2"/>
      </rPr>
      <t>Charleston Community Unit School District #1</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</si>
  <si>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 xml:space="preserve">The following amounts were expended in the form of non-cash assistance by </t>
    </r>
    <r>
      <rPr>
        <b/>
        <sz val="9"/>
        <rFont val="Arial"/>
        <family val="2"/>
      </rPr>
      <t>Charleston Community Unit School District #1</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</si>
  <si>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Of the federal expenditures presented in the schedule, </t>
    </r>
    <r>
      <rPr>
        <b/>
        <sz val="9"/>
        <rFont val="Arial"/>
        <family val="2"/>
      </rPr>
      <t>Charleston Community Unit School District #1</t>
    </r>
    <r>
      <rPr>
        <sz val="9"/>
        <rFont val="Arial"/>
        <family val="2"/>
      </rPr>
      <t xml:space="preserve"> provided federal awards to subrecipients as follows:</t>
    </r>
  </si>
  <si>
    <t>Title I, Low Income (M)</t>
  </si>
  <si>
    <t>Total contribution receipts of $13,980 were received by the CHS Choral Music Activity Fund.  Disbursements for the sound system were paid from the CHS Choral Music Activity Fund ($14,330), CHS Performing Arts Activity Fund ($5,086) and the CMS Chorus Activity Fund ($2,000).</t>
  </si>
  <si>
    <t>Actual expenditures exceeded the budget due to significant year-end adjustments from errors caused by the reporting of expenditures in the incorrect fund.  Several expenditures were reclassified from the Educational Fund to the Operations and Maintenance Fund in accordance with the School Code.</t>
  </si>
  <si>
    <t>District personnel assigning the fund number, revenue or expenditure account, and the expenditure object account did not have the proper knowledge of the Illinois Administrative Code related to classification of activity.  The review of the assigned fund and accounts was also not done by personnel with a proper understanding of the code.</t>
  </si>
  <si>
    <t>District personnel that assign activity to a fund, account, and expenditure object account should be informed about all requirements in the Illinois Administrative Code and be properly trained.  Personnel with a proper understanding of the requirements should review the assigned funds and accounts.</t>
  </si>
  <si>
    <t>Inaccurate financial information reported to management, the Board, and granting agencies.  Known errors were corrected but misclassifications may exist that were not identified.</t>
  </si>
  <si>
    <t>Financial activity was incorrectly reported to State agencies.  1) Year-end reporting to TRS for the employer federal funds contribution was incorrect due to an error in the wages reported.  2)  The reporting to ISBE for the Special Education Personnel Reimbursement Program was incorrect due to omission of qualified wages. 3) The reporting to ISBE for the Special Education - Room &amp; Board Excess Cost Program was incorrect due to omission of allowable costs.</t>
  </si>
  <si>
    <t>1) Reporting error to TRS resulted in an incorrect refund $18,494.  2)  The reporting error to ISBE for the Special Education Personnel Reimbursement Program resulting in missed grant monies for the District of $120,147 to help fund the special education program.  3) The reporting error to ISBE resulted in missed reimbursements for the District of $4,102.</t>
  </si>
  <si>
    <t>Due to errors and inadequate oversight, inaccurate reports were submitted to State agencies.  1) Reports submitted to TRS were corrected and the refund in error was returned to TRS.  2) and 3)  The District missed out on receiving additional grant monies to help fund the special education program.</t>
  </si>
  <si>
    <t>1) No reconciliation was performed to determine why a significant variance was identified by TRS.  2) and 3) Personnel submitting the reimbursement request were not properly trained to identify errors and no review was performed by an individual with the necessary knowledge about the program.</t>
  </si>
  <si>
    <t>Inaccurate financial reporting to management and the Board.  The error was corrected during the audit.</t>
  </si>
  <si>
    <t>A journal entry to record cash deposit activity in June 2017 was incorrectly posted to the interfund receivable account in the Working Cash Fund.  No review was performed of the statement of net position balance at year-end and no reconciliation was made for the Illinois School District Liquid Asset Fund Plus account.</t>
  </si>
  <si>
    <t>District receipts and disbursements were understated while activity fund receipts and disbursements were overstated.  The error was corrected during the audit.</t>
  </si>
  <si>
    <t xml:space="preserve">The interfund loan balance in the Working Cash Fund was understated by $300,000 and cash deposits were overstated by $300,000. </t>
  </si>
  <si>
    <t xml:space="preserve">Loans from the Working Cash Fund to any other fund are subject to the provisions of Sections 20-4 and 20-5 of the School Code.  The Working Cash Fund can make loans to any fund for which taxes are levied.  Loans are required to be repaid upon the collection of anticipated taxes. </t>
  </si>
  <si>
    <t>Between February 2016 and June 2016 the Working Cash Fund loaned $480,000 to the Transportation Fund.  The Transportation Fund repaid $200,000 of the loan in November 2016.  Required loan repayments were not repaid with the receipt of anticipated taxes as required by the School Code.</t>
  </si>
  <si>
    <t>$280,000 of fiscal year 2016 working cash fund loans were not repaid when property taxes were received.</t>
  </si>
  <si>
    <t>Program guidelines require the proper reporting of grant expenditures.  The District's internal controls should include reconciling reports to the accounting records and reports should be reviewed prior to submission.</t>
  </si>
  <si>
    <t>District personnel did not recalculate the determination of excess costs to determine if errors were made.  There was no review of the report submitted by personnel with knowledge of the grant program.</t>
  </si>
  <si>
    <t xml:space="preserve">Condition - Internal control weakness due to lack of expertise in preparing financial statements and disclosures </t>
  </si>
  <si>
    <t>The interfund loan between the Working Cash Fund and the Transportation Fund did not reconcile at June 30, 2017.  The liability balance in the Transportation Fund was $1,200,000 and the asset balance in the Working Cash Fund was $900,000.  The difference was incorrectly posted to the Illinois School District Liquid Asset Fund Plus account.</t>
  </si>
  <si>
    <t>All reporting submitted to various agencies should be reconciled to the accounting records, prepared by personnel that are properly trained to prepare the reports, and reviewed by an individual with the necessary knowledge.</t>
  </si>
  <si>
    <t>Due to the actual errors identified and adjustments required during the preparation of the financial statements, the District was not reviewing and monitoring its internally generated financial reports.</t>
  </si>
  <si>
    <t>We recommend that the District establish effective review policies and procedures for financial reports.  Staff should be properly trained to understand the requirements of the Illinois Administrative Code.  Staff should review disclosure checklists that provide guidance to the financial statement's contents and disclosure requirements.</t>
  </si>
  <si>
    <t>The district will evaluate the auditor’s recommendation and evaluate year-end reporting controls and pursue additional training when it is considered cost beneficial.</t>
  </si>
  <si>
    <t>Effective immediately</t>
  </si>
  <si>
    <t>Superintendent Todd Vilardo</t>
  </si>
  <si>
    <t>The District agrees with this corrective action plan and will evaluate year-end reporting controls and pursue additional training when it is considered cost beneficial and effective.</t>
  </si>
  <si>
    <t xml:space="preserve">The District agrees with this corrective action plan and will evaluate year-end reporting </t>
  </si>
  <si>
    <t>controls and pursue additional training when it is considered cost beneficial and effective.</t>
  </si>
  <si>
    <t xml:space="preserve">The District will study and evaluate its internal control processes. </t>
  </si>
  <si>
    <t>We agree with this finding. With such a high number of new Central Office, Administrators, and Secretaries throughout the district, time must be spent training individuals on coding practices that are supported by the Illinois Program Accounting Manual (IPAM).</t>
  </si>
  <si>
    <t xml:space="preserve">We agree with this finding. With such a high number of new Central Office, Administrators, </t>
  </si>
  <si>
    <t xml:space="preserve">and Secretaries throughout the district, time must be spent training individuals on coding </t>
  </si>
  <si>
    <t>practices that are supported by the Illinois Program Accounting Manual (IPAM).</t>
  </si>
  <si>
    <t>The District agrees with this finding and as a part of the reporting process the District will initiate a thorough review of each report before its submission.</t>
  </si>
  <si>
    <t>The District agrees with this finding and as a part of the reporting process the District will</t>
  </si>
  <si>
    <t>initiate a thorough review of each report before its submission.</t>
  </si>
  <si>
    <t>The District will examine its internal controls as it pertains to State Reporting.</t>
  </si>
  <si>
    <t>June 2018</t>
  </si>
  <si>
    <t xml:space="preserve">The District agrees with the finding and will, each month, examine the reconciliation of each interfund loan. </t>
  </si>
  <si>
    <t>The District agrees with the finding and will, each month, examine the reconciliation of</t>
  </si>
  <si>
    <t xml:space="preserve">each interfund loan. </t>
  </si>
  <si>
    <t>The District will initiate the reconciliation of any interfund loans on a monthly basis.</t>
  </si>
  <si>
    <t>December 31, 2017</t>
  </si>
  <si>
    <t>Immediately</t>
  </si>
  <si>
    <t>December 2018</t>
  </si>
  <si>
    <t>The District will review, with its administration, proper activity fund expenditures.</t>
  </si>
  <si>
    <t>The District agrees with this finding and will review proper activity fund expenditures.</t>
  </si>
  <si>
    <t xml:space="preserve">The District will monitor fund balances and necessary expenditures monthly and prepare a cash flow analysis to the Board of Education. </t>
  </si>
  <si>
    <t>Due to the State of Illinois’ inability to properly fund Transportation, the District is unsure as to when these loans will be repaid.</t>
  </si>
  <si>
    <t>Due to the State of Illinois’ inability to properly fund Transportation, the District is unsure as</t>
  </si>
  <si>
    <t>to when these loans will be repaid.</t>
  </si>
  <si>
    <t>The District will continue to budget for positive year-end fund balances.</t>
  </si>
  <si>
    <t>The District agrees with this finding, however, it was under the assumption that the law allows for a ten percent expense threshold. The District will continue to budget for positive year-end fund balances.</t>
  </si>
  <si>
    <t xml:space="preserve">The District agrees with this finding, however, it was under the assumption that the law </t>
  </si>
  <si>
    <t xml:space="preserve">allows for a ten percent expense threshold. The District will continue to budget for </t>
  </si>
  <si>
    <t>positive year-end fund balances.</t>
  </si>
  <si>
    <t>The District agrees with this finding and as a part of the reporting process the District</t>
  </si>
  <si>
    <t>will initiate a thorough review of each report before its submission.</t>
  </si>
  <si>
    <t>Charleston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</si>
</sst>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5" x14ac:knownFonts="1">
    <font>
      <sz val="10"/>
      <name val="Arial"/>
    </font>
    <font>
      <sz val="11"/>
      <color theme="1"/>
      <name val="Times New Roman"/>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
      <u val="singleAccounting"/>
      <sz val="8"/>
      <name val="Arial"/>
      <family val="2"/>
    </font>
    <font>
      <sz val="20"/>
      <name val="Brush Script MT"/>
      <family val="4"/>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5">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22" fillId="0" borderId="0"/>
    <xf numFmtId="43" fontId="4" fillId="0" borderId="0" applyFont="0" applyFill="0" applyBorder="0" applyAlignment="0" applyProtection="0"/>
    <xf numFmtId="0" fontId="2" fillId="0" borderId="0"/>
    <xf numFmtId="0" fontId="2" fillId="0" borderId="0"/>
    <xf numFmtId="0" fontId="1" fillId="0" borderId="0"/>
    <xf numFmtId="0" fontId="4" fillId="0" borderId="0"/>
    <xf numFmtId="43" fontId="4" fillId="0" borderId="0" applyFont="0" applyFill="0" applyBorder="0" applyAlignment="0" applyProtection="0"/>
  </cellStyleXfs>
  <cellXfs count="260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indent="1"/>
      <protection locked="0"/>
    </xf>
    <xf numFmtId="3" fontId="5" fillId="0" borderId="22" xfId="3" applyNumberFormat="1" applyFont="1" applyBorder="1" applyAlignment="1" applyProtection="1">
      <alignment horizontal="left" vertical="center" wrapText="1" indent="2"/>
      <protection locked="0"/>
    </xf>
    <xf numFmtId="41" fontId="5" fillId="0" borderId="22" xfId="3" applyNumberFormat="1" applyFont="1" applyBorder="1" applyAlignment="1" applyProtection="1">
      <alignment horizontal="center"/>
      <protection locked="0"/>
    </xf>
    <xf numFmtId="41" fontId="5" fillId="0" borderId="8" xfId="3" applyNumberFormat="1" applyFont="1" applyBorder="1" applyAlignment="1" applyProtection="1">
      <alignment horizontal="center"/>
      <protection locked="0"/>
    </xf>
    <xf numFmtId="41" fontId="123" fillId="0" borderId="22" xfId="3" applyNumberFormat="1" applyFont="1" applyBorder="1" applyAlignment="1" applyProtection="1">
      <alignment horizontal="center"/>
      <protection locked="0"/>
    </xf>
    <xf numFmtId="41" fontId="42" fillId="0" borderId="22" xfId="3" applyNumberFormat="1" applyFont="1" applyBorder="1" applyAlignment="1" applyProtection="1">
      <alignment horizontal="center"/>
      <protection locked="0"/>
    </xf>
    <xf numFmtId="0" fontId="7" fillId="0" borderId="0" xfId="3" applyFont="1" applyAlignment="1" applyProtection="1">
      <alignment horizontal="center" vertical="center"/>
    </xf>
    <xf numFmtId="164" fontId="4" fillId="0" borderId="0" xfId="0" applyNumberFormat="1" applyFont="1"/>
    <xf numFmtId="164" fontId="4" fillId="0" borderId="0" xfId="0" applyNumberFormat="1" applyFont="1" applyAlignment="1">
      <alignment horizontal="left" indent="1"/>
    </xf>
    <xf numFmtId="14" fontId="4" fillId="0" borderId="0" xfId="3" quotePrefix="1" applyNumberFormat="1" applyAlignment="1" applyProtection="1">
      <alignment horizontal="left" indent="2"/>
      <protection locked="0"/>
    </xf>
    <xf numFmtId="0" fontId="124" fillId="0" borderId="0" xfId="0" applyFont="1"/>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0" borderId="0" xfId="3" applyFont="1" applyBorder="1"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
    <cellStyle name="Comma" xfId="1" builtinId="3"/>
    <cellStyle name="Comma 2" xfId="24"/>
    <cellStyle name="Comma 3" xfId="19"/>
    <cellStyle name="Hyperlink" xfId="2" builtinId="8"/>
    <cellStyle name="Hyperlink 2" xfId="15"/>
    <cellStyle name="Normal" xfId="0" builtinId="0"/>
    <cellStyle name="Normal 2" xfId="3"/>
    <cellStyle name="Normal 3" xfId="4"/>
    <cellStyle name="Normal 3 2" xfId="14"/>
    <cellStyle name="Normal 3 2 2" xfId="21"/>
    <cellStyle name="Normal 3 3" xfId="20"/>
    <cellStyle name="Normal 4" xfId="16"/>
    <cellStyle name="Normal 4 2" xfId="23"/>
    <cellStyle name="Normal 5" xfId="22"/>
    <cellStyle name="Normal 6" xfId="18"/>
    <cellStyle name="Normal 7"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0</xdr:row>
          <xdr:rowOff>66675</xdr:rowOff>
        </xdr:from>
        <xdr:to>
          <xdr:col>0</xdr:col>
          <xdr:colOff>1000125</xdr:colOff>
          <xdr:row>4</xdr:row>
          <xdr:rowOff>104775</xdr:rowOff>
        </xdr:to>
        <xdr:sp macro="" textlink="">
          <xdr:nvSpPr>
            <xdr:cNvPr id="112641" name="Object 1" hidden="1">
              <a:extLst>
                <a:ext uri="{63B3BB69-23CF-44E3-9099-C40C66FF867C}">
                  <a14:compatExt spid="_x0000_s112641"/>
                </a:ext>
                <a:ext uri="{FF2B5EF4-FFF2-40B4-BE49-F238E27FC236}">
                  <a16:creationId xmlns:a16="http://schemas.microsoft.com/office/drawing/2014/main" id="{00000000-0008-0000-1400-000001B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112642" name="Object 2" hidden="1">
              <a:extLst>
                <a:ext uri="{63B3BB69-23CF-44E3-9099-C40C66FF867C}">
                  <a14:compatExt spid="_x0000_s112642"/>
                </a:ext>
                <a:ext uri="{FF2B5EF4-FFF2-40B4-BE49-F238E27FC236}">
                  <a16:creationId xmlns:a16="http://schemas.microsoft.com/office/drawing/2014/main" id="{00000000-0008-0000-1400-000002B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1123950</xdr:colOff>
          <xdr:row>0</xdr:row>
          <xdr:rowOff>66675</xdr:rowOff>
        </xdr:from>
        <xdr:to>
          <xdr:col>0</xdr:col>
          <xdr:colOff>2038350</xdr:colOff>
          <xdr:row>4</xdr:row>
          <xdr:rowOff>104775</xdr:rowOff>
        </xdr:to>
        <xdr:sp macro="" textlink="">
          <xdr:nvSpPr>
            <xdr:cNvPr id="112643" name="Object 3" hidden="1">
              <a:extLst>
                <a:ext uri="{63B3BB69-23CF-44E3-9099-C40C66FF867C}">
                  <a14:compatExt spid="_x0000_s112643"/>
                </a:ext>
                <a:ext uri="{FF2B5EF4-FFF2-40B4-BE49-F238E27FC236}">
                  <a16:creationId xmlns:a16="http://schemas.microsoft.com/office/drawing/2014/main" id="{00000000-0008-0000-1400-000003B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6</xdr:row>
          <xdr:rowOff>9525</xdr:rowOff>
        </xdr:from>
        <xdr:to>
          <xdr:col>0</xdr:col>
          <xdr:colOff>1981200</xdr:colOff>
          <xdr:row>10</xdr:row>
          <xdr:rowOff>47625</xdr:rowOff>
        </xdr:to>
        <xdr:sp macro="" textlink="">
          <xdr:nvSpPr>
            <xdr:cNvPr id="112644" name="Object 4" hidden="1">
              <a:extLst>
                <a:ext uri="{63B3BB69-23CF-44E3-9099-C40C66FF867C}">
                  <a14:compatExt spid="_x0000_s112644"/>
                </a:ext>
                <a:ext uri="{FF2B5EF4-FFF2-40B4-BE49-F238E27FC236}">
                  <a16:creationId xmlns:a16="http://schemas.microsoft.com/office/drawing/2014/main" id="{00000000-0008-0000-1400-000004B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2143125</xdr:colOff>
          <xdr:row>0</xdr:row>
          <xdr:rowOff>66675</xdr:rowOff>
        </xdr:from>
        <xdr:to>
          <xdr:col>1</xdr:col>
          <xdr:colOff>161925</xdr:colOff>
          <xdr:row>4</xdr:row>
          <xdr:rowOff>104775</xdr:rowOff>
        </xdr:to>
        <xdr:sp macro="" textlink="">
          <xdr:nvSpPr>
            <xdr:cNvPr id="112645" name="Object 5" hidden="1">
              <a:extLst>
                <a:ext uri="{63B3BB69-23CF-44E3-9099-C40C66FF867C}">
                  <a14:compatExt spid="_x0000_s112645"/>
                </a:ext>
                <a:ext uri="{FF2B5EF4-FFF2-40B4-BE49-F238E27FC236}">
                  <a16:creationId xmlns:a16="http://schemas.microsoft.com/office/drawing/2014/main" id="{00000000-0008-0000-1400-000005B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4" name="Text 1">
          <a:extLst>
            <a:ext uri="{FF2B5EF4-FFF2-40B4-BE49-F238E27FC236}">
              <a16:creationId xmlns:a16="http://schemas.microsoft.com/office/drawing/2014/main" id="{00000000-0008-0000-1F00-000004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 name="Rectangle 4">
          <a:extLst>
            <a:ext uri="{FF2B5EF4-FFF2-40B4-BE49-F238E27FC236}">
              <a16:creationId xmlns:a16="http://schemas.microsoft.com/office/drawing/2014/main" id="{00000000-0008-0000-1F00-000005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47625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29050"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57150</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29050"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66675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7049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29050"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76200</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52675" y="17049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29050"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85725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52675" y="17049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29050"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47625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57150</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647825" y="8534400"/>
          <a:ext cx="857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66675</xdr:rowOff>
    </xdr:to>
    <xdr:sp macro="" textlink="">
      <xdr:nvSpPr>
        <xdr:cNvPr id="2" name="Text 1">
          <a:extLst>
            <a:ext uri="{FF2B5EF4-FFF2-40B4-BE49-F238E27FC236}">
              <a16:creationId xmlns:a16="http://schemas.microsoft.com/office/drawing/2014/main" id="{00000000-0008-0000-2B00-000002000000}"/>
            </a:ext>
          </a:extLst>
        </xdr:cNvPr>
        <xdr:cNvSpPr txBox="1">
          <a:spLocks noChangeArrowheads="1"/>
        </xdr:cNvSpPr>
      </xdr:nvSpPr>
      <xdr:spPr bwMode="auto">
        <a:xfrm>
          <a:off x="1647825" y="8534400"/>
          <a:ext cx="857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B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76200</xdr:rowOff>
    </xdr:to>
    <xdr:sp macro="" textlink="">
      <xdr:nvSpPr>
        <xdr:cNvPr id="2" name="Text 1">
          <a:extLst>
            <a:ext uri="{FF2B5EF4-FFF2-40B4-BE49-F238E27FC236}">
              <a16:creationId xmlns:a16="http://schemas.microsoft.com/office/drawing/2014/main" id="{00000000-0008-0000-2C00-000002000000}"/>
            </a:ext>
          </a:extLst>
        </xdr:cNvPr>
        <xdr:cNvSpPr txBox="1">
          <a:spLocks noChangeArrowheads="1"/>
        </xdr:cNvSpPr>
      </xdr:nvSpPr>
      <xdr:spPr bwMode="auto">
        <a:xfrm>
          <a:off x="1647825" y="8534400"/>
          <a:ext cx="857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C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85725</xdr:rowOff>
    </xdr:to>
    <xdr:sp macro="" textlink="">
      <xdr:nvSpPr>
        <xdr:cNvPr id="2" name="Text 1">
          <a:extLst>
            <a:ext uri="{FF2B5EF4-FFF2-40B4-BE49-F238E27FC236}">
              <a16:creationId xmlns:a16="http://schemas.microsoft.com/office/drawing/2014/main" id="{00000000-0008-0000-2D00-000002000000}"/>
            </a:ext>
          </a:extLst>
        </xdr:cNvPr>
        <xdr:cNvSpPr txBox="1">
          <a:spLocks noChangeArrowheads="1"/>
        </xdr:cNvSpPr>
      </xdr:nvSpPr>
      <xdr:spPr bwMode="auto">
        <a:xfrm>
          <a:off x="1647825" y="8534400"/>
          <a:ext cx="857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D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95250</xdr:rowOff>
    </xdr:to>
    <xdr:sp macro="" textlink="">
      <xdr:nvSpPr>
        <xdr:cNvPr id="2" name="Text 1">
          <a:extLst>
            <a:ext uri="{FF2B5EF4-FFF2-40B4-BE49-F238E27FC236}">
              <a16:creationId xmlns:a16="http://schemas.microsoft.com/office/drawing/2014/main" id="{00000000-0008-0000-2E00-000002000000}"/>
            </a:ext>
          </a:extLst>
        </xdr:cNvPr>
        <xdr:cNvSpPr txBox="1">
          <a:spLocks noChangeArrowheads="1"/>
        </xdr:cNvSpPr>
      </xdr:nvSpPr>
      <xdr:spPr bwMode="auto">
        <a:xfrm>
          <a:off x="1647825" y="8534400"/>
          <a:ext cx="857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E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91" t="s">
        <v>466</v>
      </c>
      <c r="J1" s="2192"/>
      <c r="K1" s="2192"/>
      <c r="L1" s="2192"/>
      <c r="M1" s="2192"/>
      <c r="N1" s="2192"/>
      <c r="O1" s="2192"/>
      <c r="P1" s="2192"/>
      <c r="Q1" s="2192"/>
      <c r="R1" s="2192"/>
      <c r="S1" s="2192"/>
    </row>
    <row r="2" spans="1:28" ht="12" customHeight="1" x14ac:dyDescent="0.2">
      <c r="A2" s="201" t="s">
        <v>1865</v>
      </c>
      <c r="D2" s="202"/>
      <c r="I2" s="2193" t="s">
        <v>1133</v>
      </c>
      <c r="J2" s="2192"/>
      <c r="K2" s="2192"/>
      <c r="L2" s="2192"/>
      <c r="M2" s="2192"/>
      <c r="N2" s="2192"/>
      <c r="O2" s="2192"/>
      <c r="P2" s="2192"/>
      <c r="Q2" s="2192"/>
      <c r="R2" s="2192"/>
      <c r="S2" s="2192"/>
    </row>
    <row r="3" spans="1:28" ht="12" customHeight="1" x14ac:dyDescent="0.2">
      <c r="A3" s="1815" t="s">
        <v>1947</v>
      </c>
      <c r="B3" s="1816"/>
      <c r="C3" s="1816"/>
      <c r="D3" s="1817"/>
      <c r="I3" s="2193" t="s">
        <v>55</v>
      </c>
      <c r="J3" s="2192"/>
      <c r="K3" s="2192"/>
      <c r="L3" s="2192"/>
      <c r="M3" s="2192"/>
      <c r="N3" s="2192"/>
      <c r="O3" s="2192"/>
      <c r="P3" s="2192"/>
      <c r="Q3" s="2192"/>
      <c r="R3" s="2192"/>
      <c r="S3" s="2192"/>
    </row>
    <row r="4" spans="1:28" ht="12" customHeight="1" x14ac:dyDescent="0.2">
      <c r="A4" s="191"/>
      <c r="I4" s="2193" t="s">
        <v>604</v>
      </c>
      <c r="J4" s="2192"/>
      <c r="K4" s="2192"/>
      <c r="L4" s="2192"/>
      <c r="M4" s="2192"/>
      <c r="N4" s="2192"/>
      <c r="O4" s="2192"/>
      <c r="P4" s="2192"/>
      <c r="Q4" s="2192"/>
      <c r="R4" s="2192"/>
      <c r="S4" s="2192"/>
    </row>
    <row r="5" spans="1:28" ht="14.1" customHeight="1" x14ac:dyDescent="0.2">
      <c r="B5" s="441" t="s">
        <v>2092</v>
      </c>
      <c r="C5" s="178" t="s">
        <v>1061</v>
      </c>
      <c r="D5" s="361"/>
      <c r="E5" s="361"/>
      <c r="H5" s="192"/>
      <c r="I5" s="2200" t="s">
        <v>769</v>
      </c>
      <c r="J5" s="2145"/>
      <c r="K5" s="2145"/>
      <c r="L5" s="2145"/>
      <c r="M5" s="2145"/>
      <c r="N5" s="2145"/>
      <c r="O5" s="2145"/>
      <c r="P5" s="2145"/>
      <c r="Q5" s="2145"/>
      <c r="R5" s="2145"/>
      <c r="S5" s="2145"/>
    </row>
    <row r="6" spans="1:28" ht="14.1" customHeight="1" x14ac:dyDescent="0.2">
      <c r="B6" s="441"/>
      <c r="C6" s="178" t="s">
        <v>1062</v>
      </c>
      <c r="D6" s="361"/>
      <c r="E6" s="361"/>
      <c r="I6" s="2199" t="s">
        <v>1029</v>
      </c>
      <c r="J6" s="2145"/>
      <c r="K6" s="2145"/>
      <c r="L6" s="2145"/>
      <c r="M6" s="2145"/>
      <c r="N6" s="2145"/>
      <c r="O6" s="2145"/>
      <c r="P6" s="2145"/>
      <c r="Q6" s="2145"/>
      <c r="R6" s="2145"/>
      <c r="S6" s="2145"/>
    </row>
    <row r="7" spans="1:28" ht="12.2" customHeight="1" x14ac:dyDescent="0.2">
      <c r="I7" s="2194">
        <v>42916</v>
      </c>
      <c r="J7" s="2195"/>
      <c r="K7" s="2195"/>
      <c r="L7" s="2195"/>
      <c r="M7" s="2195"/>
      <c r="N7" s="2195"/>
      <c r="O7" s="2195"/>
      <c r="P7" s="2195"/>
      <c r="Q7" s="2195"/>
      <c r="R7" s="2195"/>
      <c r="S7" s="219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6" t="s">
        <v>763</v>
      </c>
      <c r="J9" s="2197"/>
      <c r="K9" s="2197"/>
      <c r="L9" s="2197"/>
      <c r="M9" s="2197"/>
      <c r="N9" s="2197"/>
      <c r="O9" s="2197"/>
      <c r="P9" s="2197"/>
      <c r="Q9" s="2197"/>
      <c r="R9" s="2197"/>
      <c r="S9" s="2198"/>
      <c r="T9" s="2141" t="s">
        <v>613</v>
      </c>
      <c r="U9" s="2142"/>
      <c r="V9" s="2142"/>
      <c r="W9" s="2142"/>
      <c r="X9" s="2142"/>
      <c r="Y9" s="2142"/>
      <c r="Z9" s="2142"/>
      <c r="AA9" s="2143"/>
    </row>
    <row r="10" spans="1:28" ht="13.5" customHeight="1" x14ac:dyDescent="0.2">
      <c r="A10" s="2150" t="s">
        <v>764</v>
      </c>
      <c r="B10" s="2151"/>
      <c r="C10" s="2151"/>
      <c r="D10" s="2151"/>
      <c r="E10" s="2151"/>
      <c r="F10" s="2151"/>
      <c r="G10" s="2151"/>
      <c r="H10" s="2152"/>
      <c r="I10" s="182"/>
      <c r="J10" s="183"/>
      <c r="K10" s="181"/>
      <c r="R10" s="183"/>
      <c r="S10" s="183"/>
      <c r="T10" s="2144"/>
      <c r="U10" s="2145"/>
      <c r="V10" s="2145"/>
      <c r="W10" s="2145"/>
      <c r="X10" s="2145"/>
      <c r="Y10" s="2145"/>
      <c r="Z10" s="2145"/>
      <c r="AA10" s="2146"/>
    </row>
    <row r="11" spans="1:28" ht="14.25" customHeight="1" x14ac:dyDescent="0.2">
      <c r="A11" s="2153" t="s">
        <v>1109</v>
      </c>
      <c r="B11" s="2154"/>
      <c r="C11" s="2154"/>
      <c r="D11" s="2154"/>
      <c r="E11" s="2154"/>
      <c r="F11" s="2154"/>
      <c r="G11" s="2154"/>
      <c r="H11" s="2155"/>
      <c r="I11" s="180"/>
      <c r="J11" s="342"/>
      <c r="K11" s="180"/>
      <c r="O11" s="1701" t="s">
        <v>2092</v>
      </c>
      <c r="P11" s="377" t="s">
        <v>223</v>
      </c>
      <c r="Q11" s="183"/>
      <c r="R11" s="181"/>
      <c r="S11" s="180"/>
      <c r="T11" s="2147"/>
      <c r="U11" s="2148"/>
      <c r="V11" s="2148"/>
      <c r="W11" s="2148"/>
      <c r="X11" s="2148"/>
      <c r="Y11" s="2148"/>
      <c r="Z11" s="2148"/>
      <c r="AA11" s="2149"/>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61">
        <v>11015001026</v>
      </c>
      <c r="B13" s="2162"/>
      <c r="C13" s="2162"/>
      <c r="D13" s="2162"/>
      <c r="E13" s="2162"/>
      <c r="F13" s="2162"/>
      <c r="G13" s="2162"/>
      <c r="H13" s="2163"/>
      <c r="I13" s="184"/>
      <c r="J13" s="183"/>
      <c r="K13" s="181"/>
      <c r="L13" s="183"/>
      <c r="M13" s="183"/>
      <c r="N13" s="183"/>
      <c r="O13" s="183"/>
      <c r="P13" s="183"/>
      <c r="Q13" s="183"/>
      <c r="R13" s="183"/>
      <c r="S13" s="183"/>
      <c r="T13" s="2166" t="s">
        <v>2100</v>
      </c>
      <c r="U13" s="2167"/>
      <c r="V13" s="2167"/>
      <c r="W13" s="2167"/>
      <c r="X13" s="2167"/>
      <c r="Y13" s="2168"/>
      <c r="Z13" s="2168"/>
      <c r="AA13" s="2169"/>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9" t="s">
        <v>2093</v>
      </c>
      <c r="B15" s="2164"/>
      <c r="C15" s="2164"/>
      <c r="D15" s="2164"/>
      <c r="E15" s="2164"/>
      <c r="F15" s="2164"/>
      <c r="G15" s="2164"/>
      <c r="H15" s="2165"/>
      <c r="T15" s="2131" t="s">
        <v>2106</v>
      </c>
      <c r="U15" s="2132"/>
      <c r="V15" s="2132"/>
      <c r="W15" s="2132"/>
      <c r="X15" s="2132"/>
      <c r="Y15" s="2170"/>
      <c r="Z15" s="2170"/>
      <c r="AA15" s="217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6" t="s">
        <v>2253</v>
      </c>
      <c r="B17" s="2189"/>
      <c r="C17" s="2189"/>
      <c r="D17" s="2189"/>
      <c r="E17" s="2189"/>
      <c r="F17" s="2189"/>
      <c r="G17" s="2189"/>
      <c r="H17" s="2190"/>
      <c r="T17" s="2176" t="s">
        <v>2101</v>
      </c>
      <c r="U17" s="2177"/>
      <c r="V17" s="2177"/>
      <c r="W17" s="2177"/>
      <c r="X17" s="2177"/>
      <c r="Y17" s="2177"/>
      <c r="Z17" s="2177"/>
      <c r="AA17" s="2178"/>
    </row>
    <row r="18" spans="1:27" ht="13.5" customHeight="1" x14ac:dyDescent="0.2">
      <c r="A18" s="362" t="s">
        <v>610</v>
      </c>
      <c r="B18" s="344"/>
      <c r="C18" s="340"/>
      <c r="D18" s="344"/>
      <c r="E18" s="344"/>
      <c r="F18" s="344"/>
      <c r="G18" s="344"/>
      <c r="H18" s="275"/>
      <c r="I18" s="2186" t="s">
        <v>765</v>
      </c>
      <c r="J18" s="2187"/>
      <c r="K18" s="2187"/>
      <c r="L18" s="2187"/>
      <c r="M18" s="2187"/>
      <c r="N18" s="2187"/>
      <c r="O18" s="2187"/>
      <c r="P18" s="2187"/>
      <c r="Q18" s="2187"/>
      <c r="R18" s="2187"/>
      <c r="S18" s="2188"/>
      <c r="T18" s="362" t="s">
        <v>807</v>
      </c>
      <c r="U18" s="270"/>
      <c r="V18" s="340"/>
      <c r="W18" s="269"/>
      <c r="X18" s="362" t="s">
        <v>303</v>
      </c>
      <c r="Y18" s="349"/>
      <c r="Z18" s="1913" t="s">
        <v>766</v>
      </c>
      <c r="AA18" s="200"/>
    </row>
    <row r="19" spans="1:27" ht="13.5" customHeight="1" x14ac:dyDescent="0.2">
      <c r="A19" s="2159" t="s">
        <v>2094</v>
      </c>
      <c r="B19" s="2160"/>
      <c r="C19" s="2160"/>
      <c r="D19" s="2160"/>
      <c r="E19" s="2160"/>
      <c r="F19" s="2160"/>
      <c r="G19" s="2160"/>
      <c r="H19" s="2158"/>
      <c r="I19" s="183"/>
      <c r="J19" s="376"/>
      <c r="K19" s="194"/>
      <c r="L19" s="192"/>
      <c r="M19" s="651" t="s">
        <v>355</v>
      </c>
      <c r="P19" s="180"/>
      <c r="Q19" s="180"/>
      <c r="R19" s="180"/>
      <c r="S19" s="184"/>
      <c r="T19" s="2159" t="s">
        <v>2095</v>
      </c>
      <c r="U19" s="2157"/>
      <c r="V19" s="2157"/>
      <c r="W19" s="2158"/>
      <c r="X19" s="2174" t="s">
        <v>2102</v>
      </c>
      <c r="Y19" s="2175"/>
      <c r="Z19" s="2172">
        <v>61920</v>
      </c>
      <c r="AA19" s="217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56" t="s">
        <v>2095</v>
      </c>
      <c r="B21" s="2157"/>
      <c r="C21" s="2157"/>
      <c r="D21" s="2157"/>
      <c r="E21" s="2157"/>
      <c r="F21" s="2157"/>
      <c r="G21" s="2157"/>
      <c r="H21" s="2158"/>
      <c r="I21" s="2182" t="s">
        <v>767</v>
      </c>
      <c r="J21" s="2145"/>
      <c r="K21" s="2145"/>
      <c r="L21" s="2145"/>
      <c r="M21" s="2145"/>
      <c r="N21" s="2145"/>
      <c r="O21" s="2145"/>
      <c r="P21" s="2145"/>
      <c r="Q21" s="2145"/>
      <c r="R21" s="2145"/>
      <c r="S21" s="2146"/>
      <c r="T21" s="2126" t="s">
        <v>2103</v>
      </c>
      <c r="U21" s="2127"/>
      <c r="V21" s="2127"/>
      <c r="W21" s="2127"/>
      <c r="X21" s="2140" t="s">
        <v>2104</v>
      </c>
      <c r="Y21" s="2138"/>
      <c r="Z21" s="2138"/>
      <c r="AA21" s="2139"/>
    </row>
    <row r="22" spans="1:27" ht="13.5" customHeight="1" x14ac:dyDescent="0.2">
      <c r="A22" s="364" t="s">
        <v>611</v>
      </c>
      <c r="B22" s="278"/>
      <c r="C22" s="278"/>
      <c r="D22" s="278"/>
      <c r="E22" s="278"/>
      <c r="F22" s="278"/>
      <c r="G22" s="278"/>
      <c r="H22" s="279"/>
      <c r="I22" s="2183" t="s">
        <v>1744</v>
      </c>
      <c r="J22" s="2184"/>
      <c r="K22" s="2184"/>
      <c r="L22" s="2184"/>
      <c r="M22" s="2184"/>
      <c r="N22" s="2184"/>
      <c r="O22" s="2184"/>
      <c r="P22" s="2184"/>
      <c r="Q22" s="2184"/>
      <c r="R22" s="2184"/>
      <c r="S22" s="2185"/>
      <c r="T22" s="362" t="s">
        <v>1899</v>
      </c>
      <c r="U22" s="270"/>
      <c r="V22" s="340"/>
      <c r="W22" s="270"/>
      <c r="X22" s="1914" t="s">
        <v>1573</v>
      </c>
      <c r="Z22" s="199"/>
      <c r="AA22" s="200"/>
    </row>
    <row r="23" spans="1:27" ht="13.5" customHeight="1" x14ac:dyDescent="0.2">
      <c r="A23" s="2179" t="s">
        <v>2096</v>
      </c>
      <c r="B23" s="2180"/>
      <c r="C23" s="2180"/>
      <c r="D23" s="2180"/>
      <c r="E23" s="2180"/>
      <c r="F23" s="2180"/>
      <c r="G23" s="2180"/>
      <c r="H23" s="2181"/>
      <c r="T23" s="2126" t="s">
        <v>2105</v>
      </c>
      <c r="U23" s="2127"/>
      <c r="V23" s="2127"/>
      <c r="W23" s="2127"/>
      <c r="X23" s="2137">
        <v>43434</v>
      </c>
      <c r="Y23" s="2138"/>
      <c r="Z23" s="2138"/>
      <c r="AA23" s="2139"/>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6">
        <v>61920</v>
      </c>
      <c r="B25" s="2157"/>
      <c r="C25" s="2157"/>
      <c r="D25" s="2157"/>
      <c r="E25" s="2157"/>
      <c r="F25" s="2157"/>
      <c r="G25" s="2157"/>
      <c r="H25" s="2158"/>
      <c r="I25" s="652"/>
      <c r="J25" s="203"/>
      <c r="K25" s="203"/>
      <c r="L25" s="203"/>
      <c r="M25" s="203"/>
      <c r="N25" s="203"/>
      <c r="O25" s="203"/>
      <c r="P25" s="203"/>
      <c r="Q25" s="203"/>
      <c r="R25" s="203"/>
      <c r="S25" s="204"/>
      <c r="T25" s="2123" t="s">
        <v>2107</v>
      </c>
      <c r="U25" s="2124"/>
      <c r="V25" s="2124"/>
      <c r="W25" s="2124"/>
      <c r="X25" s="2124"/>
      <c r="Y25" s="2124"/>
      <c r="Z25" s="2124"/>
      <c r="AA25" s="212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11" t="s">
        <v>1892</v>
      </c>
      <c r="J27" s="2187"/>
      <c r="K27" s="2187"/>
      <c r="L27" s="2187"/>
      <c r="M27" s="2187"/>
      <c r="N27" s="2187"/>
      <c r="O27" s="2187"/>
      <c r="P27" s="2187"/>
      <c r="Q27" s="2187"/>
      <c r="R27" s="2187"/>
      <c r="S27" s="2188"/>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1571</v>
      </c>
      <c r="G29" s="653"/>
      <c r="I29" s="273"/>
      <c r="J29" s="1701" t="s">
        <v>2092</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2092</v>
      </c>
      <c r="C30" s="665" t="s">
        <v>1360</v>
      </c>
      <c r="D30" s="181"/>
      <c r="E30" s="181"/>
      <c r="F30" s="1269"/>
      <c r="G30" s="653"/>
      <c r="H30" s="653"/>
      <c r="I30" s="273"/>
      <c r="J30" s="1701" t="s">
        <v>2092</v>
      </c>
      <c r="K30" s="181" t="s">
        <v>656</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2092</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2092</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60"/>
      <c r="Q35" s="2157"/>
      <c r="R35" s="2157"/>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6" t="s">
        <v>2097</v>
      </c>
      <c r="B38" s="2189"/>
      <c r="C38" s="2189"/>
      <c r="D38" s="2189"/>
      <c r="E38" s="2189"/>
      <c r="F38" s="2157"/>
      <c r="G38" s="2157"/>
      <c r="H38" s="2158"/>
      <c r="I38" s="2205"/>
      <c r="J38" s="2132"/>
      <c r="K38" s="2132"/>
      <c r="L38" s="2132"/>
      <c r="M38" s="2132"/>
      <c r="N38" s="2132"/>
      <c r="O38" s="2132"/>
      <c r="P38" s="2129"/>
      <c r="Q38" s="2129"/>
      <c r="R38" s="2129"/>
      <c r="S38" s="2130"/>
      <c r="T38" s="2131"/>
      <c r="U38" s="2132"/>
      <c r="V38" s="2132"/>
      <c r="W38" s="2132"/>
      <c r="X38" s="2129"/>
      <c r="Y38" s="2129"/>
      <c r="Z38" s="2129"/>
      <c r="AA38" s="2130"/>
    </row>
    <row r="39" spans="1:27" ht="12" customHeight="1" x14ac:dyDescent="0.2">
      <c r="A39" s="2209" t="s">
        <v>611</v>
      </c>
      <c r="B39" s="2210"/>
      <c r="C39" s="340"/>
      <c r="D39" s="337"/>
      <c r="E39" s="337"/>
      <c r="F39" s="347"/>
      <c r="G39" s="337"/>
      <c r="H39" s="275"/>
      <c r="I39" s="2209" t="s">
        <v>611</v>
      </c>
      <c r="J39" s="2210"/>
      <c r="K39" s="2210"/>
      <c r="L39" s="2210"/>
      <c r="M39" s="2210"/>
      <c r="N39" s="334"/>
      <c r="O39" s="340"/>
      <c r="P39" s="340"/>
      <c r="Q39" s="346"/>
      <c r="R39" s="340"/>
      <c r="S39" s="275"/>
      <c r="T39" s="340" t="s">
        <v>611</v>
      </c>
      <c r="U39" s="270"/>
      <c r="V39" s="340"/>
      <c r="W39" s="269"/>
      <c r="X39" s="346"/>
      <c r="Y39" s="199"/>
      <c r="Z39" s="199"/>
      <c r="AA39" s="200"/>
    </row>
    <row r="40" spans="1:27" ht="13.5" customHeight="1" x14ac:dyDescent="0.2">
      <c r="A40" s="2212" t="s">
        <v>2154</v>
      </c>
      <c r="B40" s="2213"/>
      <c r="C40" s="2214"/>
      <c r="D40" s="2214"/>
      <c r="E40" s="2214"/>
      <c r="F40" s="2215"/>
      <c r="G40" s="2215"/>
      <c r="H40" s="2216"/>
      <c r="I40" s="2133"/>
      <c r="J40" s="2135"/>
      <c r="K40" s="2135"/>
      <c r="L40" s="2135"/>
      <c r="M40" s="2135"/>
      <c r="N40" s="2135"/>
      <c r="O40" s="2135"/>
      <c r="P40" s="2135"/>
      <c r="Q40" s="2135"/>
      <c r="R40" s="2135"/>
      <c r="S40" s="2136"/>
      <c r="T40" s="2133"/>
      <c r="U40" s="2134"/>
      <c r="V40" s="2135"/>
      <c r="W40" s="2135"/>
      <c r="X40" s="2135"/>
      <c r="Y40" s="2135"/>
      <c r="Z40" s="2135"/>
      <c r="AA40" s="213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9" t="s">
        <v>2098</v>
      </c>
      <c r="B42" s="2157"/>
      <c r="C42" s="2158"/>
      <c r="D42" s="2174" t="s">
        <v>2099</v>
      </c>
      <c r="E42" s="2157"/>
      <c r="F42" s="2157"/>
      <c r="G42" s="2157"/>
      <c r="H42" s="2158"/>
      <c r="I42" s="2131"/>
      <c r="J42" s="2129"/>
      <c r="K42" s="2129"/>
      <c r="L42" s="2129"/>
      <c r="M42" s="2129"/>
      <c r="N42" s="2129"/>
      <c r="O42" s="2130"/>
      <c r="P42" s="2128"/>
      <c r="Q42" s="2129"/>
      <c r="R42" s="2129"/>
      <c r="S42" s="2130"/>
      <c r="T42" s="2131"/>
      <c r="U42" s="2129"/>
      <c r="V42" s="2129"/>
      <c r="W42" s="2130"/>
      <c r="X42" s="2128"/>
      <c r="Y42" s="2129"/>
      <c r="Z42" s="2129"/>
      <c r="AA42" s="213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6"/>
      <c r="B44" s="2207"/>
      <c r="C44" s="2207"/>
      <c r="D44" s="2207"/>
      <c r="E44" s="2207"/>
      <c r="F44" s="2207"/>
      <c r="G44" s="2207"/>
      <c r="H44" s="2208"/>
      <c r="I44" s="2201"/>
      <c r="J44" s="2203"/>
      <c r="K44" s="2203"/>
      <c r="L44" s="2203"/>
      <c r="M44" s="2203"/>
      <c r="N44" s="2203"/>
      <c r="O44" s="2203"/>
      <c r="P44" s="2203"/>
      <c r="Q44" s="2203"/>
      <c r="R44" s="2203"/>
      <c r="S44" s="2204"/>
      <c r="T44" s="2201"/>
      <c r="U44" s="2202"/>
      <c r="V44" s="2202"/>
      <c r="W44" s="2202"/>
      <c r="X44" s="2202"/>
      <c r="Y44" s="2202"/>
      <c r="Z44" s="2203"/>
      <c r="AA44" s="2204"/>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3" workbookViewId="0">
      <selection activeCell="B52" sqref="B5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2091</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1905</v>
      </c>
      <c r="C31" s="215" t="s">
        <v>1365</v>
      </c>
      <c r="D31" s="600"/>
      <c r="E31" s="602"/>
    </row>
    <row r="32" spans="1:5" x14ac:dyDescent="0.2">
      <c r="B32" s="600" t="s">
        <v>1272</v>
      </c>
      <c r="C32" s="215" t="s">
        <v>1365</v>
      </c>
      <c r="D32" s="601" t="s">
        <v>1906</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2090</v>
      </c>
      <c r="B37" s="1978"/>
      <c r="C37" s="603"/>
      <c r="D37" s="603"/>
      <c r="E37" s="604"/>
    </row>
    <row r="38" spans="1:5" x14ac:dyDescent="0.2">
      <c r="A38" s="215" t="s">
        <v>2089</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1957</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0" t="s">
        <v>1364</v>
      </c>
      <c r="B2" s="2221"/>
      <c r="C2" s="2221"/>
      <c r="D2" s="2221"/>
      <c r="E2" s="2221"/>
      <c r="F2" s="2221"/>
      <c r="G2" s="2221"/>
      <c r="H2" s="2221"/>
      <c r="I2" s="2221"/>
    </row>
    <row r="3" spans="1:9" s="32" customFormat="1" ht="6" customHeight="1" x14ac:dyDescent="0.2">
      <c r="A3" s="51"/>
      <c r="B3" s="51"/>
      <c r="C3" s="613"/>
      <c r="D3" s="709"/>
      <c r="E3" s="401"/>
    </row>
    <row r="4" spans="1:9" x14ac:dyDescent="0.2">
      <c r="A4" s="7"/>
      <c r="B4" s="395"/>
      <c r="C4" s="2227" t="s">
        <v>486</v>
      </c>
      <c r="D4" s="2228"/>
      <c r="E4" s="2228"/>
      <c r="F4" s="2228"/>
      <c r="G4" s="2228"/>
      <c r="H4" s="2228"/>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3"/>
      <c r="C23" s="612"/>
      <c r="D23" s="1984" t="s">
        <v>1969</v>
      </c>
    </row>
    <row r="24" spans="1:4" s="32" customFormat="1" x14ac:dyDescent="0.2">
      <c r="A24" s="29"/>
      <c r="B24" s="2108" t="s">
        <v>2092</v>
      </c>
      <c r="C24" s="612">
        <v>10</v>
      </c>
      <c r="D24" s="289" t="s">
        <v>1965</v>
      </c>
    </row>
    <row r="25" spans="1:4" s="32" customFormat="1" x14ac:dyDescent="0.2">
      <c r="A25" s="29"/>
      <c r="B25" s="670"/>
      <c r="C25" s="612">
        <v>11</v>
      </c>
      <c r="D25" s="289" t="s">
        <v>1970</v>
      </c>
    </row>
    <row r="26" spans="1:4" s="32" customFormat="1" x14ac:dyDescent="0.2">
      <c r="A26" s="29"/>
      <c r="B26" s="1983"/>
      <c r="C26" s="612"/>
      <c r="D26" s="1984" t="s">
        <v>1971</v>
      </c>
    </row>
    <row r="27" spans="1:4" s="32" customFormat="1" x14ac:dyDescent="0.2">
      <c r="A27" s="29"/>
      <c r="B27" s="2108" t="s">
        <v>2092</v>
      </c>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7"/>
      <c r="C32" s="612"/>
      <c r="D32" s="9" t="s">
        <v>1978</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22" t="s">
        <v>1961</v>
      </c>
      <c r="B35" s="2223"/>
      <c r="C35" s="2223"/>
      <c r="D35" s="2223"/>
      <c r="E35" s="2224"/>
      <c r="F35" s="2224"/>
      <c r="G35" s="2224"/>
      <c r="H35" s="2224"/>
      <c r="I35" s="222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2" t="s">
        <v>353</v>
      </c>
      <c r="B47" s="2225"/>
      <c r="C47" s="2225"/>
      <c r="D47" s="2225"/>
      <c r="E47" s="2226"/>
      <c r="F47" s="2226"/>
      <c r="G47" s="2226"/>
      <c r="H47" s="2226"/>
      <c r="I47" s="222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2092</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2092</v>
      </c>
      <c r="C53" s="619">
        <v>22</v>
      </c>
      <c r="D53" s="387" t="s">
        <v>1793</v>
      </c>
      <c r="E53" s="26"/>
      <c r="F53" s="1552"/>
      <c r="G53" s="1724" t="s">
        <v>1792</v>
      </c>
      <c r="H53" s="1953">
        <v>37622</v>
      </c>
      <c r="I53" s="9" t="s">
        <v>1842</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9"/>
      <c r="C57" s="2230"/>
      <c r="D57" s="2230"/>
      <c r="E57" s="2230"/>
      <c r="F57" s="2230"/>
      <c r="G57" s="2230"/>
      <c r="H57" s="2231"/>
      <c r="I57" s="3"/>
    </row>
    <row r="58" spans="1:9" s="32" customFormat="1" x14ac:dyDescent="0.2">
      <c r="A58" s="1733"/>
      <c r="B58" s="2232"/>
      <c r="C58" s="2233"/>
      <c r="D58" s="2233"/>
      <c r="E58" s="2233"/>
      <c r="F58" s="2233"/>
      <c r="G58" s="2233"/>
      <c r="H58" s="2234"/>
      <c r="I58" s="3"/>
    </row>
    <row r="59" spans="1:9" s="32" customFormat="1" x14ac:dyDescent="0.2">
      <c r="A59" s="1733"/>
      <c r="B59" s="2232"/>
      <c r="C59" s="2233"/>
      <c r="D59" s="2233"/>
      <c r="E59" s="2233"/>
      <c r="F59" s="2233"/>
      <c r="G59" s="2233"/>
      <c r="H59" s="2234"/>
      <c r="I59" s="3"/>
    </row>
    <row r="60" spans="1:9" s="32" customFormat="1" x14ac:dyDescent="0.2">
      <c r="A60" s="1733"/>
      <c r="B60" s="2232"/>
      <c r="C60" s="2233"/>
      <c r="D60" s="2233"/>
      <c r="E60" s="2233"/>
      <c r="F60" s="2233"/>
      <c r="G60" s="2233"/>
      <c r="H60" s="2234"/>
      <c r="I60" s="3"/>
    </row>
    <row r="61" spans="1:9" s="32" customFormat="1" x14ac:dyDescent="0.2">
      <c r="A61" s="1733"/>
      <c r="B61" s="2232"/>
      <c r="C61" s="2233"/>
      <c r="D61" s="2233"/>
      <c r="E61" s="2233"/>
      <c r="F61" s="2233"/>
      <c r="G61" s="2233"/>
      <c r="H61" s="2234"/>
      <c r="I61" s="3"/>
    </row>
    <row r="62" spans="1:9" s="32" customFormat="1" x14ac:dyDescent="0.2">
      <c r="A62" s="1733"/>
      <c r="B62" s="2232"/>
      <c r="C62" s="2233"/>
      <c r="D62" s="2233"/>
      <c r="E62" s="2233"/>
      <c r="F62" s="2233"/>
      <c r="G62" s="2233"/>
      <c r="H62" s="2234"/>
      <c r="I62" s="3"/>
    </row>
    <row r="63" spans="1:9" s="32" customFormat="1" x14ac:dyDescent="0.2">
      <c r="A63" s="1733"/>
      <c r="B63" s="2232"/>
      <c r="C63" s="2233"/>
      <c r="D63" s="2233"/>
      <c r="E63" s="2233"/>
      <c r="F63" s="2233"/>
      <c r="G63" s="2233"/>
      <c r="H63" s="2234"/>
      <c r="I63" s="3"/>
    </row>
    <row r="64" spans="1:9" s="32" customFormat="1" x14ac:dyDescent="0.2">
      <c r="A64" s="1733"/>
      <c r="B64" s="2232"/>
      <c r="C64" s="2233"/>
      <c r="D64" s="2233"/>
      <c r="E64" s="2233"/>
      <c r="F64" s="2233"/>
      <c r="G64" s="2233"/>
      <c r="H64" s="2234"/>
      <c r="I64" s="3"/>
    </row>
    <row r="65" spans="1:9" s="32" customFormat="1" x14ac:dyDescent="0.2">
      <c r="A65" s="1733"/>
      <c r="B65" s="2232"/>
      <c r="C65" s="2233"/>
      <c r="D65" s="2233"/>
      <c r="E65" s="2233"/>
      <c r="F65" s="2233"/>
      <c r="G65" s="2233"/>
      <c r="H65" s="2234"/>
      <c r="I65" s="3"/>
    </row>
    <row r="66" spans="1:9" s="32" customFormat="1" x14ac:dyDescent="0.2">
      <c r="A66" s="1733"/>
      <c r="B66" s="2232"/>
      <c r="C66" s="2233"/>
      <c r="D66" s="2233"/>
      <c r="E66" s="2233"/>
      <c r="F66" s="2233"/>
      <c r="G66" s="2233"/>
      <c r="H66" s="2234"/>
      <c r="I66" s="3"/>
    </row>
    <row r="67" spans="1:9" s="32" customFormat="1" ht="9" customHeight="1" x14ac:dyDescent="0.2">
      <c r="A67" s="1734"/>
      <c r="B67" s="2235"/>
      <c r="C67" s="2236"/>
      <c r="D67" s="2236"/>
      <c r="E67" s="2236"/>
      <c r="F67" s="2236"/>
      <c r="G67" s="2236"/>
      <c r="H67" s="223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2" t="s">
        <v>1579</v>
      </c>
      <c r="B70" s="2225"/>
      <c r="C70" s="2225"/>
      <c r="D70" s="2225"/>
      <c r="E70" s="2226"/>
      <c r="F70" s="2226"/>
      <c r="G70" s="2226"/>
      <c r="H70" s="2226"/>
      <c r="I70" s="2226"/>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1" t="s">
        <v>1575</v>
      </c>
      <c r="B83" s="2241"/>
      <c r="C83" s="2241"/>
      <c r="D83" s="2242"/>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5" t="s">
        <v>1976</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8"/>
      <c r="C102" s="2239"/>
      <c r="D102" s="2239"/>
      <c r="E102" s="2239"/>
      <c r="F102" s="2239"/>
      <c r="G102" s="2239"/>
      <c r="H102" s="2240"/>
      <c r="I102" s="1483"/>
    </row>
    <row r="103" spans="1:9" s="32" customFormat="1" ht="11.25" customHeight="1" x14ac:dyDescent="0.2">
      <c r="A103" s="1522"/>
      <c r="B103" s="2217"/>
      <c r="C103" s="2218"/>
      <c r="D103" s="2218"/>
      <c r="E103" s="2218"/>
      <c r="F103" s="2218"/>
      <c r="G103" s="2218"/>
      <c r="H103" s="2219"/>
      <c r="I103" s="1483"/>
    </row>
    <row r="104" spans="1:9" s="32" customFormat="1" ht="11.25" customHeight="1" x14ac:dyDescent="0.2">
      <c r="A104" s="1522"/>
      <c r="B104" s="2217"/>
      <c r="C104" s="2218"/>
      <c r="D104" s="2218"/>
      <c r="E104" s="2218"/>
      <c r="F104" s="2218"/>
      <c r="G104" s="2218"/>
      <c r="H104" s="2219"/>
      <c r="I104" s="1483"/>
    </row>
    <row r="105" spans="1:9" s="32" customFormat="1" x14ac:dyDescent="0.2">
      <c r="A105" s="1522"/>
      <c r="B105" s="2217"/>
      <c r="C105" s="2218"/>
      <c r="D105" s="2218"/>
      <c r="E105" s="2218"/>
      <c r="F105" s="2218"/>
      <c r="G105" s="2218"/>
      <c r="H105" s="2219"/>
      <c r="I105" s="1483"/>
    </row>
    <row r="106" spans="1:9" s="32" customFormat="1" ht="11.25" customHeight="1" x14ac:dyDescent="0.2">
      <c r="A106" s="1522"/>
      <c r="B106" s="2217"/>
      <c r="C106" s="2218"/>
      <c r="D106" s="2218"/>
      <c r="E106" s="2218"/>
      <c r="F106" s="2218"/>
      <c r="G106" s="2218"/>
      <c r="H106" s="2219"/>
      <c r="I106" s="1483"/>
    </row>
    <row r="107" spans="1:9" s="32" customFormat="1" ht="11.25" customHeight="1" x14ac:dyDescent="0.2">
      <c r="A107" s="1522"/>
      <c r="B107" s="2217"/>
      <c r="C107" s="2218"/>
      <c r="D107" s="2218"/>
      <c r="E107" s="2218"/>
      <c r="F107" s="2218"/>
      <c r="G107" s="2218"/>
      <c r="H107" s="2219"/>
      <c r="I107" s="1483"/>
    </row>
    <row r="108" spans="1:9" s="32" customFormat="1" ht="11.25" customHeight="1" x14ac:dyDescent="0.2">
      <c r="A108" s="1522"/>
      <c r="B108" s="2217"/>
      <c r="C108" s="2218"/>
      <c r="D108" s="2218"/>
      <c r="E108" s="2218"/>
      <c r="F108" s="2218"/>
      <c r="G108" s="2218"/>
      <c r="H108" s="2219"/>
      <c r="I108" s="1483"/>
    </row>
    <row r="109" spans="1:9" s="32" customFormat="1" ht="11.25" customHeight="1" x14ac:dyDescent="0.2">
      <c r="A109" s="1522"/>
      <c r="B109" s="2217"/>
      <c r="C109" s="2218"/>
      <c r="D109" s="2218"/>
      <c r="E109" s="2218"/>
      <c r="F109" s="2218"/>
      <c r="G109" s="2218"/>
      <c r="H109" s="2219"/>
      <c r="I109" s="1517"/>
    </row>
    <row r="110" spans="1:9" s="32" customFormat="1" ht="11.25" customHeight="1" x14ac:dyDescent="0.2">
      <c r="A110" s="1522"/>
      <c r="B110" s="2217"/>
      <c r="C110" s="2218"/>
      <c r="D110" s="2218"/>
      <c r="E110" s="2218"/>
      <c r="F110" s="2218"/>
      <c r="G110" s="2218"/>
      <c r="H110" s="2219"/>
      <c r="I110" s="1483"/>
    </row>
    <row r="111" spans="1:9" s="32" customFormat="1" ht="11.25" customHeight="1" x14ac:dyDescent="0.2">
      <c r="A111" s="1522"/>
      <c r="B111" s="2217"/>
      <c r="C111" s="2218"/>
      <c r="D111" s="2218"/>
      <c r="E111" s="2218"/>
      <c r="F111" s="2218"/>
      <c r="G111" s="2218"/>
      <c r="H111" s="2219"/>
      <c r="I111" s="1483"/>
    </row>
    <row r="112" spans="1:9" s="32" customFormat="1" ht="11.25" customHeight="1" x14ac:dyDescent="0.2">
      <c r="A112" s="1522"/>
      <c r="B112" s="2243"/>
      <c r="C112" s="2244"/>
      <c r="D112" s="2244"/>
      <c r="E112" s="2244"/>
      <c r="F112" s="2244"/>
      <c r="G112" s="2244"/>
      <c r="H112" s="224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6" t="s">
        <v>2100</v>
      </c>
      <c r="D114" s="2246"/>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7" t="s">
        <v>1588</v>
      </c>
      <c r="D117" s="2248"/>
      <c r="E117" s="2249"/>
      <c r="F117" s="2249"/>
      <c r="G117" s="2249"/>
      <c r="H117" s="2249"/>
      <c r="I117" s="1483"/>
    </row>
    <row r="118" spans="1:9" s="32" customFormat="1" ht="24" customHeight="1" x14ac:dyDescent="0.5">
      <c r="A118" s="1522"/>
      <c r="B118" s="1522"/>
      <c r="C118" s="1522"/>
      <c r="D118" s="2121" t="s">
        <v>2100</v>
      </c>
      <c r="E118" s="1538"/>
      <c r="F118" s="2122">
        <v>43024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29" sqref="L2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0" t="s">
        <v>445</v>
      </c>
      <c r="B1" s="2250"/>
      <c r="C1" s="2250"/>
      <c r="D1" s="2250"/>
      <c r="E1" s="2250"/>
      <c r="F1" s="2250"/>
      <c r="G1" s="2250"/>
      <c r="H1" s="2250"/>
      <c r="I1" s="2250"/>
      <c r="J1" s="2250"/>
      <c r="K1" s="2250"/>
      <c r="L1" s="2250"/>
      <c r="M1" s="225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7">
        <v>313665655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2.9815500000000002E-2</v>
      </c>
      <c r="E10" s="99" t="s">
        <v>1164</v>
      </c>
      <c r="F10" s="468">
        <v>5.6407000000000002E-3</v>
      </c>
      <c r="G10" s="99" t="s">
        <v>1164</v>
      </c>
      <c r="H10" s="468">
        <v>2.4623000000000002E-3</v>
      </c>
      <c r="I10" s="99" t="s">
        <v>1165</v>
      </c>
      <c r="J10" s="469">
        <f>ROUND(D10+F10+H10,5)</f>
        <v>3.7920000000000002E-2</v>
      </c>
      <c r="K10" s="92"/>
      <c r="L10" s="468">
        <v>4.7390000000000003E-4</v>
      </c>
      <c r="M10" s="92"/>
    </row>
    <row r="11" spans="1:14" ht="15" customHeight="1" x14ac:dyDescent="0.2">
      <c r="B11" s="92"/>
      <c r="C11" s="92"/>
      <c r="D11" s="2260" t="str">
        <f>IF(SUM(J10)&lt;=0.0999999,"","Enter the Tax Rates by moving the decimal two places to the left.")</f>
        <v/>
      </c>
      <c r="E11" s="2261"/>
      <c r="F11" s="2261"/>
      <c r="G11" s="2261"/>
      <c r="H11" s="2261"/>
      <c r="I11" s="2261"/>
      <c r="J11" s="226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26706599</v>
      </c>
      <c r="E16" s="99"/>
      <c r="F16" s="81">
        <f>SUM('Acct Summary 7-8'!C17,'Acct Summary 7-8'!D17,'Acct Summary 7-8'!F17)</f>
        <v>23834557</v>
      </c>
      <c r="G16" s="99"/>
      <c r="H16" s="81">
        <f>SUM(D16-F16)</f>
        <v>2872042</v>
      </c>
      <c r="I16" s="92"/>
      <c r="J16" s="81">
        <f>SUM('Acct Summary 7-8'!C81,'Acct Summary 7-8'!D81,'Acct Summary 7-8'!F81,'Acct Summary 7-8'!I81)</f>
        <v>7608935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43285860.390000001</v>
      </c>
      <c r="I31" s="330"/>
      <c r="J31" s="92"/>
      <c r="K31" s="92"/>
      <c r="L31" s="92"/>
      <c r="M31" s="92"/>
    </row>
    <row r="32" spans="1:13" ht="13.35" customHeight="1" x14ac:dyDescent="0.2">
      <c r="B32" s="2110" t="s">
        <v>2092</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30747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1"/>
      <c r="C54" s="2252"/>
      <c r="D54" s="2252"/>
      <c r="E54" s="2252"/>
      <c r="F54" s="2252"/>
      <c r="G54" s="2252"/>
      <c r="H54" s="2252"/>
      <c r="I54" s="2252"/>
      <c r="J54" s="2252"/>
      <c r="K54" s="2252"/>
      <c r="L54" s="2253"/>
      <c r="M54" s="94"/>
    </row>
    <row r="55" spans="1:13" ht="12.75" customHeight="1" x14ac:dyDescent="0.2">
      <c r="B55" s="2254"/>
      <c r="C55" s="2255"/>
      <c r="D55" s="2255"/>
      <c r="E55" s="2255"/>
      <c r="F55" s="2255"/>
      <c r="G55" s="2255"/>
      <c r="H55" s="2255"/>
      <c r="I55" s="2255"/>
      <c r="J55" s="2255"/>
      <c r="K55" s="2255"/>
      <c r="L55" s="2256"/>
      <c r="M55" s="94"/>
    </row>
    <row r="56" spans="1:13" ht="12.75" customHeight="1" x14ac:dyDescent="0.2">
      <c r="B56" s="2254"/>
      <c r="C56" s="2255"/>
      <c r="D56" s="2255"/>
      <c r="E56" s="2255"/>
      <c r="F56" s="2255"/>
      <c r="G56" s="2255"/>
      <c r="H56" s="2255"/>
      <c r="I56" s="2255"/>
      <c r="J56" s="2255"/>
      <c r="K56" s="2255"/>
      <c r="L56" s="2256"/>
      <c r="M56" s="92"/>
    </row>
    <row r="57" spans="1:13" ht="12.75" customHeight="1" x14ac:dyDescent="0.2">
      <c r="B57" s="2254"/>
      <c r="C57" s="2255"/>
      <c r="D57" s="2255"/>
      <c r="E57" s="2255"/>
      <c r="F57" s="2255"/>
      <c r="G57" s="2255"/>
      <c r="H57" s="2255"/>
      <c r="I57" s="2255"/>
      <c r="J57" s="2255"/>
      <c r="K57" s="2255"/>
      <c r="L57" s="2256"/>
      <c r="M57" s="92"/>
    </row>
    <row r="58" spans="1:13" x14ac:dyDescent="0.2">
      <c r="B58" s="2257"/>
      <c r="C58" s="2258"/>
      <c r="D58" s="2258"/>
      <c r="E58" s="2258"/>
      <c r="F58" s="2258"/>
      <c r="G58" s="2258"/>
      <c r="H58" s="2258"/>
      <c r="I58" s="2258"/>
      <c r="J58" s="2258"/>
      <c r="K58" s="2258"/>
      <c r="L58" s="225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2"/>
      <c r="D61" s="226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S16" sqref="S1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5"/>
      <c r="B1" s="2266"/>
      <c r="C1" s="2266"/>
      <c r="D1" s="54"/>
      <c r="E1" s="54"/>
      <c r="F1" s="54"/>
      <c r="G1" s="54"/>
      <c r="H1" s="54"/>
      <c r="I1" s="54"/>
      <c r="J1" s="54"/>
      <c r="K1" s="54"/>
      <c r="L1" s="54"/>
      <c r="M1" s="54"/>
      <c r="N1" s="54"/>
      <c r="O1" s="2265"/>
      <c r="P1" s="2266"/>
      <c r="Q1" s="2266"/>
    </row>
    <row r="2" spans="1:18" ht="15" x14ac:dyDescent="0.2">
      <c r="A2" s="2269" t="s">
        <v>636</v>
      </c>
      <c r="B2" s="2269"/>
      <c r="C2" s="2269"/>
      <c r="D2" s="2269"/>
      <c r="E2" s="2269"/>
      <c r="F2" s="2269"/>
      <c r="G2" s="2269"/>
      <c r="H2" s="2269"/>
      <c r="I2" s="2269"/>
      <c r="J2" s="2269"/>
      <c r="K2" s="2269"/>
      <c r="L2" s="2269"/>
      <c r="M2" s="2269"/>
      <c r="N2" s="2269"/>
      <c r="O2" s="2269"/>
      <c r="P2" s="2269"/>
      <c r="Q2" s="2269"/>
      <c r="R2" s="2269"/>
    </row>
    <row r="3" spans="1:18" ht="12.75" x14ac:dyDescent="0.2">
      <c r="A3" s="2270" t="s">
        <v>1708</v>
      </c>
      <c r="B3" s="2270"/>
      <c r="C3" s="2270"/>
      <c r="D3" s="2270"/>
      <c r="E3" s="2270"/>
      <c r="F3" s="2270"/>
      <c r="G3" s="2270"/>
      <c r="H3" s="2270"/>
      <c r="I3" s="2270"/>
      <c r="J3" s="2270"/>
      <c r="K3" s="2270"/>
      <c r="L3" s="2270"/>
      <c r="M3" s="2270"/>
      <c r="N3" s="2270"/>
      <c r="O3" s="2270"/>
      <c r="P3" s="2270"/>
      <c r="Q3" s="2270"/>
      <c r="R3" s="2270"/>
    </row>
    <row r="4" spans="1:18" x14ac:dyDescent="0.2">
      <c r="A4" s="2271" t="s">
        <v>1954</v>
      </c>
      <c r="B4" s="2271"/>
      <c r="C4" s="2271"/>
      <c r="D4" s="2271"/>
      <c r="E4" s="2271"/>
      <c r="F4" s="2271"/>
      <c r="G4" s="2271"/>
      <c r="H4" s="2271"/>
      <c r="I4" s="2271"/>
      <c r="J4" s="2271"/>
      <c r="K4" s="2271"/>
      <c r="L4" s="2271"/>
      <c r="M4" s="2271"/>
      <c r="N4" s="2271"/>
      <c r="O4" s="2271"/>
      <c r="P4" s="2271"/>
      <c r="Q4" s="2271"/>
      <c r="R4" s="227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Charleston CUSD 1</v>
      </c>
      <c r="E7" s="135"/>
      <c r="G7" s="136"/>
      <c r="H7" s="137"/>
      <c r="I7" s="137"/>
      <c r="J7" s="137"/>
      <c r="K7" s="137"/>
      <c r="L7"/>
      <c r="M7"/>
      <c r="N7"/>
      <c r="O7"/>
      <c r="P7"/>
    </row>
    <row r="8" spans="1:18" ht="12.75" x14ac:dyDescent="0.2">
      <c r="A8"/>
      <c r="B8"/>
      <c r="C8" s="133" t="s">
        <v>1316</v>
      </c>
      <c r="D8" s="138">
        <f>COVER!A13</f>
        <v>11015001026</v>
      </c>
      <c r="E8" s="139"/>
      <c r="G8"/>
      <c r="H8"/>
      <c r="I8"/>
      <c r="J8"/>
      <c r="K8"/>
      <c r="L8"/>
      <c r="M8"/>
      <c r="N8"/>
      <c r="O8"/>
      <c r="P8"/>
    </row>
    <row r="9" spans="1:18" ht="12.75" x14ac:dyDescent="0.2">
      <c r="A9"/>
      <c r="B9"/>
      <c r="C9" s="133" t="s">
        <v>809</v>
      </c>
      <c r="D9" s="332" t="str">
        <f>COVER!A15</f>
        <v>Coles and Cumberland Counties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7608935</v>
      </c>
      <c r="I12" s="1151"/>
      <c r="J12" s="1151"/>
      <c r="K12" s="1152">
        <f>TRUNC((H12/H13*100000),5)/100000</f>
        <v>0.28490842280000001</v>
      </c>
      <c r="L12" s="1153"/>
      <c r="M12" s="101" t="s">
        <v>1339</v>
      </c>
      <c r="N12" s="101"/>
      <c r="O12" s="1154">
        <v>0.35</v>
      </c>
      <c r="P12" s="153"/>
      <c r="Q12" s="153"/>
    </row>
    <row r="13" spans="1:18" s="155" customFormat="1" ht="11.25" x14ac:dyDescent="0.2">
      <c r="A13" s="153"/>
      <c r="B13" s="1148"/>
      <c r="C13" s="2267" t="s">
        <v>1580</v>
      </c>
      <c r="D13" s="2268"/>
      <c r="E13" s="153"/>
      <c r="F13" s="325" t="s">
        <v>910</v>
      </c>
      <c r="G13" s="1149"/>
      <c r="H13" s="1150">
        <f>SUM('Acct Summary 7-8'!C8+'Acct Summary 7-8'!D8+'Acct Summary 7-8'!F8+'Acct Summary 7-8'!I8)+H14</f>
        <v>26706599</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23834557</v>
      </c>
      <c r="I17" s="1151"/>
      <c r="J17" s="1157"/>
      <c r="K17" s="1152">
        <f>TRUNC((H17/H18*100000),5)/100000</f>
        <v>0.89245946290000011</v>
      </c>
      <c r="L17" s="1153"/>
      <c r="M17" s="1114" t="s">
        <v>1367</v>
      </c>
      <c r="O17" s="1158" t="str">
        <f>IF(AND(O16="2", J20 &gt; 2),"1",IF(AND(O16 = "1", J20 &gt; 2),"2",IF(AND(O16="1", J20 &gt;1),"1","0")))</f>
        <v>0</v>
      </c>
      <c r="P17" s="153"/>
    </row>
    <row r="18" spans="1:18" s="155" customFormat="1" ht="11.25" x14ac:dyDescent="0.2">
      <c r="A18" s="153"/>
      <c r="B18" s="1148"/>
      <c r="C18" s="2267" t="s">
        <v>1572</v>
      </c>
      <c r="D18" s="2268"/>
      <c r="E18" s="153"/>
      <c r="F18" s="1136" t="s">
        <v>911</v>
      </c>
      <c r="G18" s="1149"/>
      <c r="H18" s="1150">
        <f>SUM('Acct Summary 7-8'!C8+'Acct Summary 7-8'!D8+'Acct Summary 7-8'!F8+'Acct Summary 7-8'!I8)+H19</f>
        <v>26706599</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64" t="s">
        <v>1707</v>
      </c>
      <c r="D24" s="2264"/>
      <c r="E24" s="153"/>
      <c r="F24" s="153" t="s">
        <v>513</v>
      </c>
      <c r="G24" s="1149"/>
      <c r="H24" s="1150">
        <f>SUM('Assets-Liab 5-6'!C4+'Assets-Liab 5-6'!D4+'Assets-Liab 5-6'!F4+'Assets-Liab 5-6'!I4+'Assets-Liab 5-6'!C5+'Assets-Liab 5-6'!D5+'Assets-Liab 5-6'!F5+'Assets-Liab 5-6'!I5)</f>
        <v>7640740</v>
      </c>
      <c r="I24" s="676"/>
      <c r="J24" s="676"/>
      <c r="K24" s="1161">
        <f>TRUNC(((H24/H25*100000)/100000),2)</f>
        <v>115.4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66207.102780000001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10110071.391960001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30747</v>
      </c>
      <c r="I32" s="1159"/>
      <c r="J32" s="1159"/>
      <c r="K32" s="1161">
        <f>TRUNC(100-((((H32/H33*100))*100)/100),2)</f>
        <v>99.92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43285860.390000001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2"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5706193</v>
      </c>
      <c r="D4" s="408">
        <v>381896</v>
      </c>
      <c r="E4" s="408"/>
      <c r="F4" s="408">
        <v>434275</v>
      </c>
      <c r="G4" s="408">
        <v>601292</v>
      </c>
      <c r="H4" s="408"/>
      <c r="I4" s="408">
        <v>1118376</v>
      </c>
      <c r="J4" s="432"/>
      <c r="K4" s="408">
        <v>282176</v>
      </c>
      <c r="L4" s="408">
        <v>199943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1200000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5706193</v>
      </c>
      <c r="D13" s="681">
        <f t="shared" ref="D13:L13" si="0">SUM(D4:D12)</f>
        <v>381896</v>
      </c>
      <c r="E13" s="681">
        <f t="shared" si="0"/>
        <v>0</v>
      </c>
      <c r="F13" s="681">
        <f t="shared" si="0"/>
        <v>434275</v>
      </c>
      <c r="G13" s="681">
        <f t="shared" si="0"/>
        <v>601292</v>
      </c>
      <c r="H13" s="681">
        <f t="shared" si="0"/>
        <v>0</v>
      </c>
      <c r="I13" s="681">
        <f t="shared" si="0"/>
        <v>2318376</v>
      </c>
      <c r="J13" s="681">
        <f t="shared" si="0"/>
        <v>0</v>
      </c>
      <c r="K13" s="681">
        <f t="shared" si="0"/>
        <v>282176</v>
      </c>
      <c r="L13" s="681">
        <f t="shared" si="0"/>
        <v>199943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966869</v>
      </c>
      <c r="N16" s="711"/>
    </row>
    <row r="17" spans="1:14" s="696" customFormat="1" ht="12.75" customHeight="1" x14ac:dyDescent="0.2">
      <c r="A17" s="710" t="s">
        <v>1692</v>
      </c>
      <c r="B17" s="538">
        <v>230</v>
      </c>
      <c r="C17" s="503"/>
      <c r="D17" s="503"/>
      <c r="E17" s="503"/>
      <c r="F17" s="503"/>
      <c r="G17" s="503"/>
      <c r="H17" s="503"/>
      <c r="I17" s="503"/>
      <c r="J17" s="503"/>
      <c r="K17" s="503"/>
      <c r="L17" s="503"/>
      <c r="M17" s="432">
        <v>39044612</v>
      </c>
      <c r="N17" s="711"/>
    </row>
    <row r="18" spans="1:14" s="696" customFormat="1" ht="12.75" customHeight="1" x14ac:dyDescent="0.2">
      <c r="A18" s="710" t="s">
        <v>1693</v>
      </c>
      <c r="B18" s="538">
        <v>240</v>
      </c>
      <c r="C18" s="503"/>
      <c r="D18" s="503"/>
      <c r="E18" s="503"/>
      <c r="F18" s="503"/>
      <c r="G18" s="503"/>
      <c r="H18" s="503"/>
      <c r="I18" s="503"/>
      <c r="J18" s="503"/>
      <c r="K18" s="503"/>
      <c r="L18" s="503"/>
      <c r="M18" s="432">
        <v>6032824</v>
      </c>
      <c r="N18" s="711"/>
    </row>
    <row r="19" spans="1:14" s="696" customFormat="1" ht="12.75" customHeight="1" x14ac:dyDescent="0.2">
      <c r="A19" s="710" t="s">
        <v>1694</v>
      </c>
      <c r="B19" s="538">
        <v>250</v>
      </c>
      <c r="C19" s="503"/>
      <c r="D19" s="503"/>
      <c r="E19" s="503"/>
      <c r="F19" s="503"/>
      <c r="G19" s="503"/>
      <c r="H19" s="503"/>
      <c r="I19" s="503"/>
      <c r="J19" s="503"/>
      <c r="K19" s="503"/>
      <c r="L19" s="503"/>
      <c r="M19" s="432">
        <v>3978159</v>
      </c>
      <c r="N19" s="711"/>
    </row>
    <row r="20" spans="1:14" s="696" customFormat="1" ht="12.75" customHeight="1" x14ac:dyDescent="0.2">
      <c r="A20" s="710" t="s">
        <v>1695</v>
      </c>
      <c r="B20" s="538">
        <v>260</v>
      </c>
      <c r="C20" s="503"/>
      <c r="D20" s="503"/>
      <c r="E20" s="503"/>
      <c r="F20" s="503"/>
      <c r="G20" s="503"/>
      <c r="H20" s="503"/>
      <c r="I20" s="503"/>
      <c r="J20" s="503"/>
      <c r="K20" s="503"/>
      <c r="L20" s="503"/>
      <c r="M20" s="432">
        <v>18122</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30747</v>
      </c>
    </row>
    <row r="23" spans="1:14" ht="13.5" customHeight="1" thickBot="1" x14ac:dyDescent="0.25">
      <c r="A23" s="460" t="s">
        <v>729</v>
      </c>
      <c r="B23" s="716"/>
      <c r="C23" s="429"/>
      <c r="D23" s="429"/>
      <c r="E23" s="429"/>
      <c r="F23" s="429"/>
      <c r="G23" s="429"/>
      <c r="H23" s="429"/>
      <c r="I23" s="429"/>
      <c r="J23" s="429"/>
      <c r="K23" s="429"/>
      <c r="L23" s="429"/>
      <c r="M23" s="685">
        <f>SUM(M15:M22)</f>
        <v>50040586</v>
      </c>
      <c r="N23" s="685">
        <f>SUM(N21:N22)</f>
        <v>30747</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v>1200000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31805</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199943</v>
      </c>
      <c r="M33" s="429"/>
      <c r="N33" s="478"/>
    </row>
    <row r="34" spans="1:14" ht="13.5" customHeight="1" thickBot="1" x14ac:dyDescent="0.25">
      <c r="A34" s="1066" t="s">
        <v>740</v>
      </c>
      <c r="B34" s="717"/>
      <c r="C34" s="1089">
        <f>SUM(C25:C33)</f>
        <v>31805</v>
      </c>
      <c r="D34" s="1089">
        <f t="shared" ref="D34:K34" si="1">SUM(D25:D33)</f>
        <v>0</v>
      </c>
      <c r="E34" s="1089">
        <f t="shared" si="1"/>
        <v>0</v>
      </c>
      <c r="F34" s="1089">
        <f t="shared" si="1"/>
        <v>1200000</v>
      </c>
      <c r="G34" s="1089">
        <f t="shared" si="1"/>
        <v>0</v>
      </c>
      <c r="H34" s="1089">
        <f t="shared" si="1"/>
        <v>0</v>
      </c>
      <c r="I34" s="1089">
        <f t="shared" si="1"/>
        <v>0</v>
      </c>
      <c r="J34" s="1089">
        <f t="shared" si="1"/>
        <v>0</v>
      </c>
      <c r="K34" s="1089">
        <f t="shared" si="1"/>
        <v>0</v>
      </c>
      <c r="L34" s="1049">
        <f>SUM(L33)</f>
        <v>199943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30747</v>
      </c>
    </row>
    <row r="37" spans="1:14" ht="13.5" thickBot="1" x14ac:dyDescent="0.25">
      <c r="A37" s="460" t="s">
        <v>739</v>
      </c>
      <c r="B37" s="716"/>
      <c r="C37" s="503"/>
      <c r="D37" s="503"/>
      <c r="E37" s="503"/>
      <c r="F37" s="503"/>
      <c r="G37" s="503"/>
      <c r="H37" s="503"/>
      <c r="I37" s="503"/>
      <c r="J37" s="503"/>
      <c r="K37" s="503"/>
      <c r="L37" s="510"/>
      <c r="M37" s="429"/>
      <c r="N37" s="685">
        <f>SUM(N36:N36)</f>
        <v>30747</v>
      </c>
    </row>
    <row r="38" spans="1:14" customFormat="1" ht="13.5" customHeight="1" thickTop="1" x14ac:dyDescent="0.2">
      <c r="A38" s="620" t="s">
        <v>485</v>
      </c>
      <c r="B38" s="538">
        <v>714</v>
      </c>
      <c r="C38" s="719">
        <v>899</v>
      </c>
      <c r="D38" s="719"/>
      <c r="E38" s="719"/>
      <c r="F38" s="719"/>
      <c r="G38" s="719"/>
      <c r="H38" s="719"/>
      <c r="I38" s="719"/>
      <c r="J38" s="718"/>
      <c r="K38" s="719"/>
      <c r="L38" s="1090"/>
      <c r="M38" s="686"/>
      <c r="N38" s="686"/>
    </row>
    <row r="39" spans="1:14" customFormat="1" ht="13.5" customHeight="1" x14ac:dyDescent="0.2">
      <c r="A39" s="620" t="s">
        <v>398</v>
      </c>
      <c r="B39" s="538">
        <v>730</v>
      </c>
      <c r="C39" s="719">
        <f>5674388-899</f>
        <v>5673489</v>
      </c>
      <c r="D39" s="719">
        <v>381896</v>
      </c>
      <c r="E39" s="719"/>
      <c r="F39" s="719">
        <v>-765725</v>
      </c>
      <c r="G39" s="719">
        <v>601292</v>
      </c>
      <c r="H39" s="719"/>
      <c r="I39" s="719">
        <v>2318376</v>
      </c>
      <c r="J39" s="718"/>
      <c r="K39" s="719">
        <v>282176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50040586</v>
      </c>
      <c r="N40" s="686"/>
    </row>
    <row r="41" spans="1:14" ht="13.5" customHeight="1" thickBot="1" x14ac:dyDescent="0.25">
      <c r="A41" s="460" t="s">
        <v>741</v>
      </c>
      <c r="B41" s="451"/>
      <c r="C41" s="481">
        <f>(SUM(C34,C37,C38,C39))</f>
        <v>5706193</v>
      </c>
      <c r="D41" s="481">
        <f t="shared" ref="D41:L41" si="2">SUM(D34,D37,D38:D39)</f>
        <v>381896</v>
      </c>
      <c r="E41" s="481">
        <f t="shared" si="2"/>
        <v>0</v>
      </c>
      <c r="F41" s="481">
        <f t="shared" si="2"/>
        <v>434275</v>
      </c>
      <c r="G41" s="481">
        <f t="shared" si="2"/>
        <v>601292</v>
      </c>
      <c r="H41" s="481">
        <f t="shared" si="2"/>
        <v>0</v>
      </c>
      <c r="I41" s="481">
        <f t="shared" si="2"/>
        <v>2318376</v>
      </c>
      <c r="J41" s="481">
        <f t="shared" si="2"/>
        <v>0</v>
      </c>
      <c r="K41" s="481">
        <f t="shared" si="2"/>
        <v>282176</v>
      </c>
      <c r="L41" s="481">
        <f t="shared" si="2"/>
        <v>199943</v>
      </c>
      <c r="M41" s="481">
        <f>SUM(M40)</f>
        <v>50040586</v>
      </c>
      <c r="N41" s="481">
        <f>SUM(N37)</f>
        <v>30747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6"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1879</v>
      </c>
      <c r="B4" s="291">
        <v>1000</v>
      </c>
      <c r="C4" s="687">
        <f>'Revenues 9-14'!C109</f>
        <v>13626621</v>
      </c>
      <c r="D4" s="687">
        <f>'Revenues 9-14'!D109</f>
        <v>2134520</v>
      </c>
      <c r="E4" s="687">
        <f>'Revenues 9-14'!E109</f>
        <v>0</v>
      </c>
      <c r="F4" s="687">
        <f>'Revenues 9-14'!F109</f>
        <v>896656</v>
      </c>
      <c r="G4" s="687">
        <f>'Revenues 9-14'!G109</f>
        <v>879540</v>
      </c>
      <c r="H4" s="687">
        <f>'Revenues 9-14'!H109</f>
        <v>0</v>
      </c>
      <c r="I4" s="687">
        <f>'Revenues 9-14'!I109</f>
        <v>187210</v>
      </c>
      <c r="J4" s="687">
        <f>'Revenues 9-14'!J109</f>
        <v>0</v>
      </c>
      <c r="K4" s="687">
        <f>'Revenues 9-14'!K109</f>
        <v>176810</v>
      </c>
      <c r="L4" s="38"/>
    </row>
    <row r="5" spans="1:13" ht="22.5" x14ac:dyDescent="0.2">
      <c r="A5" s="725" t="s">
        <v>1880</v>
      </c>
      <c r="B5" s="293">
        <v>2000</v>
      </c>
      <c r="C5" s="688">
        <f>'Revenues 9-14'!C114</f>
        <v>227109</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1881</v>
      </c>
      <c r="B6" s="292">
        <v>3000</v>
      </c>
      <c r="C6" s="688">
        <f>'Revenues 9-14'!C173</f>
        <v>7305681</v>
      </c>
      <c r="D6" s="688">
        <f>'Revenues 9-14'!D173</f>
        <v>0</v>
      </c>
      <c r="E6" s="688">
        <f>'Revenues 9-14'!E173</f>
        <v>0</v>
      </c>
      <c r="F6" s="688">
        <f>'Revenues 9-14'!F173</f>
        <v>831394</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1497408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22656819</v>
      </c>
      <c r="D8" s="481">
        <f t="shared" ref="D8:K8" si="0">SUM(D4:D7)</f>
        <v>2134520</v>
      </c>
      <c r="E8" s="481">
        <f t="shared" si="0"/>
        <v>0</v>
      </c>
      <c r="F8" s="481">
        <f t="shared" si="0"/>
        <v>1728050</v>
      </c>
      <c r="G8" s="481">
        <f t="shared" si="0"/>
        <v>879540</v>
      </c>
      <c r="H8" s="481">
        <f t="shared" si="0"/>
        <v>0</v>
      </c>
      <c r="I8" s="481">
        <f t="shared" si="0"/>
        <v>187210</v>
      </c>
      <c r="J8" s="481">
        <f t="shared" si="0"/>
        <v>0</v>
      </c>
      <c r="K8" s="481">
        <f t="shared" si="0"/>
        <v>176810</v>
      </c>
      <c r="L8" s="38"/>
    </row>
    <row r="9" spans="1:13" ht="15" thickTop="1" x14ac:dyDescent="0.2">
      <c r="A9" s="1009" t="s">
        <v>343</v>
      </c>
      <c r="B9" s="452">
        <v>3998</v>
      </c>
      <c r="C9" s="414">
        <v>8611288</v>
      </c>
      <c r="D9" s="485"/>
      <c r="E9" s="414"/>
      <c r="F9" s="414"/>
      <c r="G9" s="692"/>
      <c r="H9" s="414"/>
      <c r="I9" s="490" t="s">
        <v>1365</v>
      </c>
      <c r="J9" s="431"/>
      <c r="K9" s="414"/>
      <c r="L9" s="38"/>
    </row>
    <row r="10" spans="1:13" s="47" customFormat="1" ht="13.5" thickBot="1" x14ac:dyDescent="0.25">
      <c r="A10" s="460" t="s">
        <v>1369</v>
      </c>
      <c r="B10" s="453"/>
      <c r="C10" s="481">
        <f>SUM(C8:C9)</f>
        <v>31268107</v>
      </c>
      <c r="D10" s="481">
        <f t="shared" ref="D10:K10" si="1">SUM(D8:D9)</f>
        <v>2134520</v>
      </c>
      <c r="E10" s="481">
        <f t="shared" si="1"/>
        <v>0</v>
      </c>
      <c r="F10" s="481">
        <f t="shared" si="1"/>
        <v>1728050</v>
      </c>
      <c r="G10" s="481">
        <f t="shared" si="1"/>
        <v>879540</v>
      </c>
      <c r="H10" s="481">
        <f t="shared" si="1"/>
        <v>0</v>
      </c>
      <c r="I10" s="481">
        <f t="shared" si="1"/>
        <v>187210</v>
      </c>
      <c r="J10" s="481">
        <f t="shared" si="1"/>
        <v>0</v>
      </c>
      <c r="K10" s="481">
        <f t="shared" si="1"/>
        <v>176810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12258221</v>
      </c>
      <c r="D12" s="494" t="s">
        <v>1365</v>
      </c>
      <c r="E12" s="429" t="s">
        <v>1365</v>
      </c>
      <c r="F12" s="429" t="s">
        <v>1365</v>
      </c>
      <c r="G12" s="687">
        <f>'Expenditures 15-22'!K223</f>
        <v>256074</v>
      </c>
      <c r="H12" s="427"/>
      <c r="I12" s="429" t="s">
        <v>1365</v>
      </c>
      <c r="J12" s="429" t="s">
        <v>1365</v>
      </c>
      <c r="K12" s="427" t="s">
        <v>1365</v>
      </c>
      <c r="L12" s="38"/>
    </row>
    <row r="13" spans="1:13" x14ac:dyDescent="0.2">
      <c r="A13" s="726" t="s">
        <v>525</v>
      </c>
      <c r="B13" s="292">
        <v>2000</v>
      </c>
      <c r="C13" s="688">
        <f>'Expenditures 15-22'!K74</f>
        <v>5906662</v>
      </c>
      <c r="D13" s="688">
        <f>'Expenditures 15-22'!K129</f>
        <v>2166185</v>
      </c>
      <c r="E13" s="478" t="s">
        <v>1365</v>
      </c>
      <c r="F13" s="688">
        <f>'Expenditures 15-22'!K178</f>
        <v>2038264</v>
      </c>
      <c r="G13" s="688">
        <f>'Expenditures 15-22'!K273</f>
        <v>334259</v>
      </c>
      <c r="H13" s="688">
        <f>'Expenditures 15-22'!K296</f>
        <v>0</v>
      </c>
      <c r="I13" s="429" t="s">
        <v>1365</v>
      </c>
      <c r="J13" s="741">
        <f>'Expenditures 15-22'!K323</f>
        <v>0</v>
      </c>
      <c r="K13" s="693">
        <f>'Expenditures 15-22'!K341</f>
        <v>126312</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1439472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25753</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19630108</v>
      </c>
      <c r="D17" s="481">
        <f t="shared" si="2"/>
        <v>2166185</v>
      </c>
      <c r="E17" s="481">
        <f t="shared" si="2"/>
        <v>0</v>
      </c>
      <c r="F17" s="481">
        <f t="shared" si="2"/>
        <v>2038264</v>
      </c>
      <c r="G17" s="481">
        <f t="shared" si="2"/>
        <v>590333</v>
      </c>
      <c r="H17" s="481">
        <f t="shared" si="2"/>
        <v>0</v>
      </c>
      <c r="I17" s="429"/>
      <c r="J17" s="481">
        <f>SUM(J12:J16)</f>
        <v>0</v>
      </c>
      <c r="K17" s="481">
        <f>SUM(K12:K16)</f>
        <v>126312</v>
      </c>
      <c r="L17" s="38"/>
    </row>
    <row r="18" spans="1:12" ht="15" customHeight="1" thickTop="1" x14ac:dyDescent="0.2">
      <c r="A18" s="1010" t="s">
        <v>1298</v>
      </c>
      <c r="B18" s="257">
        <v>4180</v>
      </c>
      <c r="C18" s="687">
        <f t="shared" ref="C18:H18" si="3">C9</f>
        <v>8611288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28241396</v>
      </c>
      <c r="D19" s="481">
        <f t="shared" si="4"/>
        <v>2166185</v>
      </c>
      <c r="E19" s="481">
        <f t="shared" si="4"/>
        <v>0</v>
      </c>
      <c r="F19" s="481">
        <f t="shared" si="4"/>
        <v>2038264</v>
      </c>
      <c r="G19" s="481">
        <f t="shared" si="4"/>
        <v>590333</v>
      </c>
      <c r="H19" s="481">
        <f t="shared" si="4"/>
        <v>0</v>
      </c>
      <c r="I19" s="429"/>
      <c r="J19" s="481">
        <f>SUM(J17:J18)</f>
        <v>0</v>
      </c>
      <c r="K19" s="481">
        <f>SUM(K17:K18)</f>
        <v>126312</v>
      </c>
      <c r="L19" s="38"/>
    </row>
    <row r="20" spans="1:12" ht="27" thickTop="1" thickBot="1" x14ac:dyDescent="0.25">
      <c r="A20" s="454" t="s">
        <v>1299</v>
      </c>
      <c r="B20" s="455"/>
      <c r="C20" s="1008">
        <f>C8-C17</f>
        <v>3026711</v>
      </c>
      <c r="D20" s="1008">
        <f t="shared" ref="D20:K20" si="5">D8-D17</f>
        <v>-31665</v>
      </c>
      <c r="E20" s="1008">
        <f t="shared" si="5"/>
        <v>0</v>
      </c>
      <c r="F20" s="1008">
        <f t="shared" si="5"/>
        <v>-310214</v>
      </c>
      <c r="G20" s="1008">
        <f t="shared" si="5"/>
        <v>289207</v>
      </c>
      <c r="H20" s="1008">
        <f t="shared" si="5"/>
        <v>0</v>
      </c>
      <c r="I20" s="1008">
        <f t="shared" si="5"/>
        <v>187210</v>
      </c>
      <c r="J20" s="1008">
        <f t="shared" si="5"/>
        <v>0</v>
      </c>
      <c r="K20" s="1008">
        <f t="shared" si="5"/>
        <v>50498</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v>9941</v>
      </c>
      <c r="D36" s="432">
        <v>4485</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9941</v>
      </c>
      <c r="D44" s="684">
        <f t="shared" ref="D44:K44" si="6">SUM(D24:D43)</f>
        <v>4485</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9941</v>
      </c>
      <c r="D77" s="440">
        <f t="shared" si="8"/>
        <v>4485</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4" t="s">
        <v>681</v>
      </c>
      <c r="B78" s="2275"/>
      <c r="C78" s="439">
        <f t="shared" ref="C78:K78" si="9">C20+C77</f>
        <v>3036652</v>
      </c>
      <c r="D78" s="439">
        <f t="shared" si="9"/>
        <v>-27180</v>
      </c>
      <c r="E78" s="439">
        <f t="shared" si="9"/>
        <v>0</v>
      </c>
      <c r="F78" s="439">
        <f t="shared" si="9"/>
        <v>-310214</v>
      </c>
      <c r="G78" s="439">
        <f t="shared" si="9"/>
        <v>289207</v>
      </c>
      <c r="H78" s="439">
        <f t="shared" si="9"/>
        <v>0</v>
      </c>
      <c r="I78" s="439">
        <f t="shared" si="9"/>
        <v>187210</v>
      </c>
      <c r="J78" s="439">
        <f t="shared" si="9"/>
        <v>0</v>
      </c>
      <c r="K78" s="439">
        <f t="shared" si="9"/>
        <v>50498</v>
      </c>
      <c r="L78" s="501"/>
    </row>
    <row r="79" spans="1:12" ht="13.5" thickTop="1" x14ac:dyDescent="0.2">
      <c r="A79" s="812" t="s">
        <v>1949</v>
      </c>
      <c r="B79" s="456"/>
      <c r="C79" s="431">
        <v>2637736</v>
      </c>
      <c r="D79" s="695">
        <v>409076</v>
      </c>
      <c r="E79" s="695"/>
      <c r="F79" s="695">
        <v>-455511</v>
      </c>
      <c r="G79" s="695">
        <v>312085</v>
      </c>
      <c r="H79" s="695"/>
      <c r="I79" s="695">
        <v>2131166</v>
      </c>
      <c r="J79" s="695"/>
      <c r="K79" s="695">
        <v>231678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5674388</v>
      </c>
      <c r="D81" s="481">
        <f>SUM(D78:D80)</f>
        <v>381896</v>
      </c>
      <c r="E81" s="481">
        <f t="shared" ref="E81:K81" si="10">SUM(E78:E80)</f>
        <v>0</v>
      </c>
      <c r="F81" s="481">
        <f t="shared" si="10"/>
        <v>-765725</v>
      </c>
      <c r="G81" s="481">
        <f t="shared" si="10"/>
        <v>601292</v>
      </c>
      <c r="H81" s="481">
        <f t="shared" si="10"/>
        <v>0</v>
      </c>
      <c r="I81" s="481">
        <f t="shared" si="10"/>
        <v>2318376</v>
      </c>
      <c r="J81" s="481">
        <f t="shared" si="10"/>
        <v>0</v>
      </c>
      <c r="K81" s="481">
        <f t="shared" si="10"/>
        <v>282176</v>
      </c>
      <c r="L81" s="38"/>
    </row>
    <row r="82" spans="1:12" ht="0.75" customHeight="1" thickTop="1" thickBot="1" x14ac:dyDescent="0.25">
      <c r="A82" s="624" t="s">
        <v>399</v>
      </c>
      <c r="B82" s="622"/>
      <c r="C82" s="1126">
        <f>(C81-C79)</f>
        <v>3036652</v>
      </c>
      <c r="D82" s="1126">
        <f t="shared" ref="D82:K82" si="11">(D81-D79)</f>
        <v>-27180</v>
      </c>
      <c r="E82" s="1126">
        <f t="shared" si="11"/>
        <v>0</v>
      </c>
      <c r="F82" s="1126">
        <f t="shared" si="11"/>
        <v>-310214</v>
      </c>
      <c r="G82" s="1126">
        <f t="shared" si="11"/>
        <v>289207</v>
      </c>
      <c r="H82" s="1126">
        <f t="shared" si="11"/>
        <v>0</v>
      </c>
      <c r="I82" s="1126">
        <f t="shared" si="11"/>
        <v>187210</v>
      </c>
      <c r="J82" s="1126">
        <f t="shared" si="11"/>
        <v>0</v>
      </c>
      <c r="K82" s="1126">
        <f t="shared" si="11"/>
        <v>50498</v>
      </c>
    </row>
    <row r="83" spans="1:12" ht="14.25" hidden="1" thickTop="1" thickBot="1" x14ac:dyDescent="0.25">
      <c r="A83" s="721" t="s">
        <v>400</v>
      </c>
      <c r="B83" s="623"/>
      <c r="C83" s="1127">
        <f>C82/C81</f>
        <v>0.53515057482851014</v>
      </c>
      <c r="D83" s="1127">
        <f t="shared" ref="D83:K83" si="12">D82/D81</f>
        <v>-7.117120891551626E-2</v>
      </c>
      <c r="E83" s="1127" t="e">
        <f t="shared" si="12"/>
        <v>#DIV/0!</v>
      </c>
      <c r="F83" s="1127">
        <f t="shared" si="12"/>
        <v>0.40512455516014234</v>
      </c>
      <c r="G83" s="1127">
        <f t="shared" si="12"/>
        <v>0.48097596508850943</v>
      </c>
      <c r="H83" s="1127" t="e">
        <f t="shared" si="12"/>
        <v>#DIV/0!</v>
      </c>
      <c r="I83" s="1127">
        <f t="shared" si="12"/>
        <v>8.0750490860843974E-2</v>
      </c>
      <c r="J83" s="1127" t="e">
        <f t="shared" si="12"/>
        <v>#DIV/0!</v>
      </c>
      <c r="K83" s="1127">
        <f t="shared" si="12"/>
        <v>0.17895923111816739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3" activePane="bottomLeft" state="frozen"/>
      <selection pane="bottomLeft" activeCell="F44" sqref="F4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6" t="s">
        <v>1868</v>
      </c>
      <c r="B1" s="75"/>
      <c r="C1" s="56" t="s">
        <v>493</v>
      </c>
      <c r="D1" s="56" t="s">
        <v>494</v>
      </c>
      <c r="E1" s="56" t="s">
        <v>495</v>
      </c>
      <c r="F1" s="56" t="s">
        <v>496</v>
      </c>
      <c r="G1" s="56" t="s">
        <v>497</v>
      </c>
      <c r="H1" s="56" t="s">
        <v>498</v>
      </c>
      <c r="I1" s="56" t="s">
        <v>499</v>
      </c>
      <c r="J1" s="56" t="s">
        <v>500</v>
      </c>
      <c r="K1" s="56" t="s">
        <v>855</v>
      </c>
    </row>
    <row r="2" spans="1:12" ht="36" x14ac:dyDescent="0.2">
      <c r="A2" s="227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10766927</v>
      </c>
      <c r="D5" s="414">
        <f>339474+1695739+1</f>
        <v>2035214</v>
      </c>
      <c r="E5" s="408"/>
      <c r="F5" s="798">
        <f>677066+148188</f>
        <v>825254</v>
      </c>
      <c r="G5" s="408">
        <f>60489+321714</f>
        <v>382203</v>
      </c>
      <c r="H5" s="408"/>
      <c r="I5" s="408">
        <f>28522+151678-1</f>
        <v>180199</v>
      </c>
      <c r="J5" s="432"/>
      <c r="K5" s="408">
        <f>27860+148153</f>
        <v>176013</v>
      </c>
    </row>
    <row r="6" spans="1:12" ht="14.25" x14ac:dyDescent="0.2">
      <c r="A6" s="903" t="s">
        <v>474</v>
      </c>
      <c r="B6" s="39">
        <v>1130</v>
      </c>
      <c r="C6" s="408">
        <v>177528</v>
      </c>
      <c r="D6" s="408"/>
      <c r="E6" s="477"/>
      <c r="F6" s="477"/>
      <c r="G6" s="429"/>
      <c r="H6" s="429"/>
      <c r="I6" s="429"/>
      <c r="J6" s="429"/>
      <c r="K6" s="429"/>
    </row>
    <row r="7" spans="1:12" x14ac:dyDescent="0.2">
      <c r="A7" s="903" t="s">
        <v>116</v>
      </c>
      <c r="B7" s="258">
        <v>1140</v>
      </c>
      <c r="C7" s="408">
        <v>157322</v>
      </c>
      <c r="D7" s="408"/>
      <c r="E7" s="429"/>
      <c r="F7" s="432"/>
      <c r="G7" s="432"/>
      <c r="H7" s="432"/>
      <c r="I7" s="429"/>
      <c r="J7" s="429"/>
      <c r="K7" s="429"/>
    </row>
    <row r="8" spans="1:12" x14ac:dyDescent="0.2">
      <c r="A8" s="903" t="s">
        <v>475</v>
      </c>
      <c r="B8" s="39">
        <v>1150</v>
      </c>
      <c r="C8" s="477"/>
      <c r="D8" s="477"/>
      <c r="E8" s="503"/>
      <c r="F8" s="503"/>
      <c r="G8" s="414">
        <f>70919+377159</f>
        <v>448078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11101777</v>
      </c>
      <c r="D12" s="480">
        <f t="shared" si="0"/>
        <v>2035214</v>
      </c>
      <c r="E12" s="480">
        <f t="shared" si="0"/>
        <v>0</v>
      </c>
      <c r="F12" s="480">
        <f t="shared" si="0"/>
        <v>825254</v>
      </c>
      <c r="G12" s="480">
        <f t="shared" si="0"/>
        <v>830281</v>
      </c>
      <c r="H12" s="480">
        <f t="shared" si="0"/>
        <v>0</v>
      </c>
      <c r="I12" s="480">
        <f t="shared" si="0"/>
        <v>180199</v>
      </c>
      <c r="J12" s="480">
        <f t="shared" si="0"/>
        <v>0</v>
      </c>
      <c r="K12" s="481">
        <f t="shared" si="0"/>
        <v>176013</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v>19787</v>
      </c>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874763</v>
      </c>
      <c r="D16" s="408"/>
      <c r="E16" s="408"/>
      <c r="F16" s="408"/>
      <c r="G16" s="408">
        <v>47152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874763</v>
      </c>
      <c r="D18" s="483">
        <f t="shared" ref="D18:K18" si="1">SUM(D14:D17)</f>
        <v>19787</v>
      </c>
      <c r="E18" s="483">
        <f t="shared" si="1"/>
        <v>0</v>
      </c>
      <c r="F18" s="483">
        <f t="shared" si="1"/>
        <v>0</v>
      </c>
      <c r="G18" s="483">
        <f t="shared" si="1"/>
        <v>47152</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2960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6283</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v>547151</v>
      </c>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556394</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70349</v>
      </c>
      <c r="G44" s="429"/>
      <c r="H44" s="429"/>
      <c r="I44" s="429"/>
      <c r="J44" s="429"/>
      <c r="K44" s="429"/>
    </row>
    <row r="45" spans="1:11" ht="12.75" customHeight="1" x14ac:dyDescent="0.2">
      <c r="A45" s="903" t="s">
        <v>274</v>
      </c>
      <c r="B45" s="39">
        <v>1415</v>
      </c>
      <c r="C45" s="429"/>
      <c r="D45" s="429"/>
      <c r="E45" s="429"/>
      <c r="F45" s="408">
        <v>408</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70757</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23733</v>
      </c>
      <c r="D65" s="408">
        <v>3362</v>
      </c>
      <c r="E65" s="408"/>
      <c r="F65" s="432">
        <v>155</v>
      </c>
      <c r="G65" s="408">
        <v>2107</v>
      </c>
      <c r="H65" s="408"/>
      <c r="I65" s="408">
        <v>7011</v>
      </c>
      <c r="J65" s="432"/>
      <c r="K65" s="408">
        <v>797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23733</v>
      </c>
      <c r="D67" s="481">
        <f t="shared" ref="D67:K67" si="2">SUM(D65:D66)</f>
        <v>3362</v>
      </c>
      <c r="E67" s="481">
        <f t="shared" si="2"/>
        <v>0</v>
      </c>
      <c r="F67" s="481">
        <f t="shared" si="2"/>
        <v>155</v>
      </c>
      <c r="G67" s="481">
        <f t="shared" si="2"/>
        <v>2107</v>
      </c>
      <c r="H67" s="481">
        <f t="shared" si="2"/>
        <v>0</v>
      </c>
      <c r="I67" s="481">
        <f t="shared" si="2"/>
        <v>7011</v>
      </c>
      <c r="J67" s="481">
        <f t="shared" si="2"/>
        <v>0</v>
      </c>
      <c r="K67" s="481">
        <f t="shared" si="2"/>
        <v>797</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288644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18603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10623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317870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116668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61222+39375</f>
        <v>100597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217265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89808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v>24570</v>
      </c>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114378</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120</v>
      </c>
      <c r="E95" s="427"/>
      <c r="F95" s="427"/>
      <c r="G95" s="427"/>
      <c r="H95" s="427"/>
      <c r="I95" s="427"/>
      <c r="J95" s="427"/>
      <c r="K95" s="427"/>
    </row>
    <row r="96" spans="1:11" ht="12.75" customHeight="1" x14ac:dyDescent="0.2">
      <c r="A96" s="903" t="s">
        <v>450</v>
      </c>
      <c r="B96" s="39">
        <v>1920</v>
      </c>
      <c r="C96" s="479">
        <f>283716+38701+1000+10391+450+1</f>
        <v>334259</v>
      </c>
      <c r="D96" s="479">
        <v>36000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828</v>
      </c>
      <c r="D98" s="408"/>
      <c r="E98" s="486"/>
      <c r="F98" s="408"/>
      <c r="G98" s="486"/>
      <c r="H98" s="486"/>
      <c r="I98" s="690"/>
      <c r="J98" s="486"/>
      <c r="K98" s="486"/>
    </row>
    <row r="99" spans="1:12" ht="12.75" customHeight="1" x14ac:dyDescent="0.2">
      <c r="A99" s="903" t="s">
        <v>962</v>
      </c>
      <c r="B99" s="39">
        <v>1950</v>
      </c>
      <c r="C99" s="487">
        <f>34125+1951+8071-5222</f>
        <v>38925</v>
      </c>
      <c r="D99" s="408">
        <f>1898+5222</f>
        <v>7120</v>
      </c>
      <c r="E99" s="408"/>
      <c r="F99" s="408">
        <v>490</v>
      </c>
      <c r="G99" s="408"/>
      <c r="H99" s="408"/>
      <c r="I99" s="429"/>
      <c r="J99" s="432"/>
      <c r="K99" s="408"/>
    </row>
    <row r="100" spans="1:12" ht="12.75" customHeight="1" x14ac:dyDescent="0.2">
      <c r="A100" s="903" t="s">
        <v>279</v>
      </c>
      <c r="B100" s="39">
        <v>1960</v>
      </c>
      <c r="C100" s="487">
        <v>15468</v>
      </c>
      <c r="D100" s="487"/>
      <c r="E100" s="487"/>
      <c r="F100" s="487"/>
      <c r="G100" s="487"/>
      <c r="H100" s="487"/>
      <c r="I100" s="432"/>
      <c r="J100" s="487"/>
      <c r="K100" s="432"/>
    </row>
    <row r="101" spans="1:12" ht="12.75" customHeight="1" x14ac:dyDescent="0.2">
      <c r="A101" s="903" t="s">
        <v>280</v>
      </c>
      <c r="B101" s="39">
        <v>1970</v>
      </c>
      <c r="C101" s="487">
        <v>30906</v>
      </c>
      <c r="D101" s="502"/>
      <c r="E101" s="510"/>
      <c r="F101" s="502"/>
      <c r="G101" s="477"/>
      <c r="H101" s="502"/>
      <c r="I101" s="429"/>
      <c r="J101" s="477"/>
      <c r="K101" s="477"/>
    </row>
    <row r="102" spans="1:12" ht="12.75" customHeight="1" x14ac:dyDescent="0.2">
      <c r="A102" s="903" t="s">
        <v>281</v>
      </c>
      <c r="B102" s="39">
        <v>1980</v>
      </c>
      <c r="C102" s="487">
        <v>19</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f>1+35</f>
        <v>36</v>
      </c>
      <c r="D107" s="408">
        <v>32917</v>
      </c>
      <c r="E107" s="408"/>
      <c r="F107" s="408"/>
      <c r="G107" s="408"/>
      <c r="H107" s="408"/>
      <c r="I107" s="408"/>
      <c r="J107" s="432"/>
      <c r="K107" s="408"/>
    </row>
    <row r="108" spans="1:12" ht="12.75" customHeight="1" thickBot="1" x14ac:dyDescent="0.25">
      <c r="A108" s="460" t="s">
        <v>566</v>
      </c>
      <c r="B108" s="730"/>
      <c r="C108" s="480">
        <f>SUM(C95:C107)</f>
        <v>420441</v>
      </c>
      <c r="D108" s="480">
        <f t="shared" ref="D108:K108" si="3">SUM(D95:D107)</f>
        <v>76157</v>
      </c>
      <c r="E108" s="480">
        <f t="shared" si="3"/>
        <v>0</v>
      </c>
      <c r="F108" s="480">
        <f t="shared" si="3"/>
        <v>490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13626621</v>
      </c>
      <c r="D109" s="489">
        <f t="shared" si="4"/>
        <v>2134520</v>
      </c>
      <c r="E109" s="489">
        <f t="shared" si="4"/>
        <v>0</v>
      </c>
      <c r="F109" s="489">
        <f t="shared" si="4"/>
        <v>896656</v>
      </c>
      <c r="G109" s="489">
        <f t="shared" si="4"/>
        <v>879540</v>
      </c>
      <c r="H109" s="489">
        <f t="shared" si="4"/>
        <v>0</v>
      </c>
      <c r="I109" s="489">
        <f t="shared" si="4"/>
        <v>187210</v>
      </c>
      <c r="J109" s="489">
        <f t="shared" si="4"/>
        <v>0</v>
      </c>
      <c r="K109" s="439">
        <f t="shared" si="4"/>
        <v>176810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227109</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227109</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1698</v>
      </c>
      <c r="B117" s="260">
        <v>3001</v>
      </c>
      <c r="C117" s="485">
        <v>6547131</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6547131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57408</v>
      </c>
      <c r="D124" s="488"/>
      <c r="E124" s="429"/>
      <c r="F124" s="798"/>
      <c r="G124" s="429"/>
      <c r="H124" s="429"/>
      <c r="I124" s="429"/>
      <c r="J124" s="429"/>
      <c r="K124" s="429"/>
    </row>
    <row r="125" spans="1:11" ht="12.75" customHeight="1" x14ac:dyDescent="0.2">
      <c r="A125" s="903" t="s">
        <v>1769</v>
      </c>
      <c r="B125" s="260">
        <v>3105</v>
      </c>
      <c r="C125" s="408">
        <v>273253</v>
      </c>
      <c r="D125" s="488"/>
      <c r="E125" s="429"/>
      <c r="F125" s="408"/>
      <c r="G125" s="429"/>
      <c r="H125" s="429"/>
      <c r="I125" s="429"/>
      <c r="J125" s="429"/>
      <c r="K125" s="429"/>
    </row>
    <row r="126" spans="1:11" ht="12.75" customHeight="1" x14ac:dyDescent="0.2">
      <c r="A126" s="903" t="s">
        <v>1013</v>
      </c>
      <c r="B126" s="260">
        <v>3110</v>
      </c>
      <c r="C126" s="479">
        <v>385718</v>
      </c>
      <c r="D126" s="408"/>
      <c r="E126" s="429"/>
      <c r="F126" s="408"/>
      <c r="G126" s="429"/>
      <c r="H126" s="429"/>
      <c r="I126" s="429"/>
      <c r="J126" s="429"/>
      <c r="K126" s="429"/>
    </row>
    <row r="127" spans="1:11" ht="12.75" customHeight="1" x14ac:dyDescent="0.2">
      <c r="A127" s="903" t="s">
        <v>111</v>
      </c>
      <c r="B127" s="260">
        <v>3120</v>
      </c>
      <c r="C127" s="408">
        <v>9039</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725418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168</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168</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3094</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29870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385748</v>
      </c>
      <c r="G151" s="432"/>
      <c r="H151" s="429"/>
      <c r="I151" s="429"/>
      <c r="J151" s="429"/>
      <c r="K151" s="429"/>
    </row>
    <row r="152" spans="1:11" ht="12.75" customHeight="1" x14ac:dyDescent="0.2">
      <c r="A152" s="903" t="s">
        <v>1224</v>
      </c>
      <c r="B152" s="260">
        <v>3510</v>
      </c>
      <c r="C152" s="479"/>
      <c r="D152" s="408"/>
      <c r="E152" s="488"/>
      <c r="F152" s="408">
        <v>445646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831394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8" t="s">
        <v>459</v>
      </c>
      <c r="B172" s="2279"/>
      <c r="C172" s="914">
        <f t="shared" ref="C172:K172" si="6">SUM(C131,C140,C144,C145:C149,C154,C155:C170,C171)</f>
        <v>758550</v>
      </c>
      <c r="D172" s="914">
        <f t="shared" si="6"/>
        <v>0</v>
      </c>
      <c r="E172" s="914">
        <f t="shared" si="6"/>
        <v>0</v>
      </c>
      <c r="F172" s="914">
        <f t="shared" si="6"/>
        <v>831394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7305681</v>
      </c>
      <c r="D173" s="489">
        <f>SUM(D121,D172)</f>
        <v>0</v>
      </c>
      <c r="E173" s="489">
        <f>SUM(E121,E172)</f>
        <v>0</v>
      </c>
      <c r="F173" s="489">
        <f t="shared" ref="F173:K173" si="7">SUM(F121,F172)</f>
        <v>831394</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80" t="s">
        <v>1860</v>
      </c>
      <c r="B175" s="228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6" t="s">
        <v>901</v>
      </c>
      <c r="B178" s="228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4" t="s">
        <v>1861</v>
      </c>
      <c r="B179" s="228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6" t="s">
        <v>902</v>
      </c>
      <c r="B184" s="228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4" t="s">
        <v>1862</v>
      </c>
      <c r="B185" s="2285"/>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480966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147131</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628097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603912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603912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v>56628</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56628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82552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69678</v>
      </c>
      <c r="D270" s="420"/>
      <c r="E270" s="429"/>
      <c r="F270" s="420"/>
      <c r="G270" s="420"/>
      <c r="H270" s="429"/>
      <c r="I270" s="429"/>
      <c r="J270" s="429"/>
      <c r="K270" s="429"/>
    </row>
    <row r="271" spans="1:11" ht="12.75" customHeight="1" thickTop="1" thickBot="1" x14ac:dyDescent="0.25">
      <c r="A271" s="903" t="s">
        <v>436</v>
      </c>
      <c r="B271" s="39">
        <v>4992</v>
      </c>
      <c r="C271" s="493">
        <v>56541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2" t="s">
        <v>1718</v>
      </c>
      <c r="B273" s="2283"/>
      <c r="C273" s="489">
        <f t="shared" ref="C273:H273" si="10">SUM(C191,C201,C211,C216,C224,C228,C229,C259:C272)</f>
        <v>1497408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1497408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22656819</v>
      </c>
      <c r="D275" s="489">
        <f t="shared" si="12"/>
        <v>2134520</v>
      </c>
      <c r="E275" s="489">
        <f t="shared" si="12"/>
        <v>0</v>
      </c>
      <c r="F275" s="489">
        <f t="shared" si="12"/>
        <v>1728050</v>
      </c>
      <c r="G275" s="489">
        <f t="shared" si="12"/>
        <v>879540</v>
      </c>
      <c r="H275" s="489">
        <f t="shared" si="12"/>
        <v>0</v>
      </c>
      <c r="I275" s="489">
        <f t="shared" si="12"/>
        <v>187210</v>
      </c>
      <c r="J275" s="489">
        <f t="shared" si="12"/>
        <v>0</v>
      </c>
      <c r="K275" s="439">
        <f t="shared" si="12"/>
        <v>176810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0" activePane="bottomLeft" state="frozen"/>
      <selection pane="bottomLeft" activeCell="H163" sqref="H16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6"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8"/>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92" t="s">
        <v>335</v>
      </c>
      <c r="B3" s="2293"/>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f>3074672+1031854+1633229-3</f>
        <v>5739752</v>
      </c>
      <c r="D5" s="408">
        <f>748126+253514+385948+11323+556+1924</f>
        <v>1401391</v>
      </c>
      <c r="E5" s="408">
        <f>558+4265</f>
        <v>4823</v>
      </c>
      <c r="F5" s="408">
        <f>87545+1626+36870+10586-1592</f>
        <v>135035</v>
      </c>
      <c r="G5" s="408">
        <f>23926-10586</f>
        <v>13340</v>
      </c>
      <c r="H5" s="408"/>
      <c r="I5" s="432"/>
      <c r="J5" s="432"/>
      <c r="K5" s="410">
        <f>SUM(C5:J5)</f>
        <v>7294341</v>
      </c>
      <c r="L5" s="408">
        <f>4011719+1277428+2087807-1</f>
        <v>7376953</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1121</v>
      </c>
      <c r="C7" s="432"/>
      <c r="D7" s="432"/>
      <c r="E7" s="432"/>
      <c r="F7" s="432"/>
      <c r="G7" s="432"/>
      <c r="H7" s="432"/>
      <c r="I7" s="432"/>
      <c r="J7" s="432"/>
      <c r="K7" s="410">
        <f t="shared" ref="K7:K32" si="0">SUM(C7:J7)</f>
        <v>0</v>
      </c>
      <c r="L7" s="408"/>
    </row>
    <row r="8" spans="1:14" x14ac:dyDescent="0.2">
      <c r="A8" s="1753" t="s">
        <v>171</v>
      </c>
      <c r="B8" s="265">
        <v>1200</v>
      </c>
      <c r="C8" s="408">
        <f>165025+1670798+336676+119714</f>
        <v>2292213</v>
      </c>
      <c r="D8" s="408">
        <f>86084+512743+123206+34725+640-13663+18057+13+634</f>
        <v>762439</v>
      </c>
      <c r="E8" s="408"/>
      <c r="F8" s="408">
        <v>506</v>
      </c>
      <c r="G8" s="408"/>
      <c r="H8" s="408"/>
      <c r="I8" s="432"/>
      <c r="J8" s="432"/>
      <c r="K8" s="410">
        <f t="shared" si="0"/>
        <v>3055158</v>
      </c>
      <c r="L8" s="408">
        <f>157938+2251783+450451+160164</f>
        <v>3020336</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410675</v>
      </c>
      <c r="D10" s="408">
        <f>250784+487+5911</f>
        <v>257182</v>
      </c>
      <c r="E10" s="408">
        <v>13228</v>
      </c>
      <c r="F10" s="408">
        <v>26751</v>
      </c>
      <c r="G10" s="408"/>
      <c r="H10" s="408"/>
      <c r="I10" s="432"/>
      <c r="J10" s="432"/>
      <c r="K10" s="410">
        <f t="shared" si="0"/>
        <v>707836</v>
      </c>
      <c r="L10" s="408">
        <v>734299</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v>490279</v>
      </c>
      <c r="F12" s="408"/>
      <c r="G12" s="408"/>
      <c r="H12" s="408"/>
      <c r="I12" s="432"/>
      <c r="J12" s="432"/>
      <c r="K12" s="410">
        <f t="shared" si="0"/>
        <v>490279</v>
      </c>
      <c r="L12" s="408">
        <v>500000</v>
      </c>
    </row>
    <row r="13" spans="1:14" x14ac:dyDescent="0.2">
      <c r="A13" s="1753" t="s">
        <v>820</v>
      </c>
      <c r="B13" s="265">
        <v>1400</v>
      </c>
      <c r="C13" s="408">
        <v>194694</v>
      </c>
      <c r="D13" s="408">
        <f>45798+1155</f>
        <v>46953</v>
      </c>
      <c r="E13" s="408">
        <v>202</v>
      </c>
      <c r="F13" s="408">
        <v>6304</v>
      </c>
      <c r="G13" s="408">
        <v>1039</v>
      </c>
      <c r="H13" s="408"/>
      <c r="I13" s="432"/>
      <c r="J13" s="432"/>
      <c r="K13" s="410">
        <f t="shared" si="0"/>
        <v>249192</v>
      </c>
      <c r="L13" s="408">
        <v>238405</v>
      </c>
    </row>
    <row r="14" spans="1:14" x14ac:dyDescent="0.2">
      <c r="A14" s="1753" t="s">
        <v>1117</v>
      </c>
      <c r="B14" s="265">
        <v>1500</v>
      </c>
      <c r="C14" s="408">
        <f>161724+9543+10222+3811+3575+4895+4903+18525+978</f>
        <v>218176</v>
      </c>
      <c r="D14" s="408">
        <v>12626</v>
      </c>
      <c r="E14" s="408">
        <f>79689+2305+10223</f>
        <v>92217</v>
      </c>
      <c r="F14" s="408">
        <f>43742+1684+560+560+158-599-1594</f>
        <v>44511</v>
      </c>
      <c r="G14" s="408">
        <f>514+599+1594+1592+21416</f>
        <v>25715</v>
      </c>
      <c r="H14" s="408">
        <v>1910</v>
      </c>
      <c r="I14" s="432"/>
      <c r="J14" s="432"/>
      <c r="K14" s="410">
        <f t="shared" si="0"/>
        <v>395155</v>
      </c>
      <c r="L14" s="408">
        <f>14200+310701+17650+11320+6280+3880+5155+4985+18700+1100+15900</f>
        <v>409871</v>
      </c>
    </row>
    <row r="15" spans="1:14" x14ac:dyDescent="0.2">
      <c r="A15" s="1753" t="s">
        <v>1118</v>
      </c>
      <c r="B15" s="265">
        <v>1600</v>
      </c>
      <c r="C15" s="408">
        <v>2331</v>
      </c>
      <c r="D15" s="408">
        <v>245</v>
      </c>
      <c r="E15" s="408">
        <v>700</v>
      </c>
      <c r="F15" s="408"/>
      <c r="G15" s="408"/>
      <c r="H15" s="408"/>
      <c r="I15" s="432"/>
      <c r="J15" s="432"/>
      <c r="K15" s="410">
        <f t="shared" si="0"/>
        <v>3276</v>
      </c>
      <c r="L15" s="408">
        <v>11900</v>
      </c>
    </row>
    <row r="16" spans="1:14" x14ac:dyDescent="0.2">
      <c r="A16" s="1753" t="s">
        <v>1143</v>
      </c>
      <c r="B16" s="265" t="s">
        <v>492</v>
      </c>
      <c r="C16" s="408">
        <v>33168</v>
      </c>
      <c r="D16" s="408">
        <v>11346</v>
      </c>
      <c r="E16" s="408">
        <v>150</v>
      </c>
      <c r="F16" s="408">
        <v>3496</v>
      </c>
      <c r="G16" s="408"/>
      <c r="H16" s="408"/>
      <c r="I16" s="432"/>
      <c r="J16" s="432"/>
      <c r="K16" s="410">
        <f t="shared" si="0"/>
        <v>48160</v>
      </c>
      <c r="L16" s="408">
        <v>48398</v>
      </c>
    </row>
    <row r="17" spans="1:12" x14ac:dyDescent="0.2">
      <c r="A17" s="1753" t="s">
        <v>821</v>
      </c>
      <c r="B17" s="265" t="s">
        <v>169</v>
      </c>
      <c r="C17" s="432"/>
      <c r="D17" s="432"/>
      <c r="E17" s="432">
        <v>998</v>
      </c>
      <c r="F17" s="432"/>
      <c r="G17" s="432"/>
      <c r="H17" s="432"/>
      <c r="I17" s="432"/>
      <c r="J17" s="432"/>
      <c r="K17" s="410">
        <f t="shared" si="0"/>
        <v>998</v>
      </c>
      <c r="L17" s="408"/>
    </row>
    <row r="18" spans="1:12" x14ac:dyDescent="0.2">
      <c r="A18" s="1753" t="s">
        <v>1262</v>
      </c>
      <c r="B18" s="265">
        <v>1800</v>
      </c>
      <c r="C18" s="408">
        <v>13826</v>
      </c>
      <c r="D18" s="408"/>
      <c r="E18" s="408"/>
      <c r="F18" s="408"/>
      <c r="G18" s="408"/>
      <c r="H18" s="408"/>
      <c r="I18" s="432"/>
      <c r="J18" s="432"/>
      <c r="K18" s="410">
        <f t="shared" si="0"/>
        <v>13826</v>
      </c>
      <c r="L18" s="408">
        <v>12100</v>
      </c>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8904835</v>
      </c>
      <c r="D33" s="411">
        <f t="shared" ref="D33:L33" si="1">SUM(D5:D32)</f>
        <v>2492182</v>
      </c>
      <c r="E33" s="411">
        <f t="shared" si="1"/>
        <v>602597</v>
      </c>
      <c r="F33" s="411">
        <f t="shared" si="1"/>
        <v>216603</v>
      </c>
      <c r="G33" s="411">
        <f t="shared" si="1"/>
        <v>40094</v>
      </c>
      <c r="H33" s="411">
        <f t="shared" si="1"/>
        <v>1910</v>
      </c>
      <c r="I33" s="411">
        <f t="shared" si="1"/>
        <v>0</v>
      </c>
      <c r="J33" s="411">
        <f t="shared" si="1"/>
        <v>0</v>
      </c>
      <c r="K33" s="411">
        <f t="shared" si="1"/>
        <v>12258221</v>
      </c>
      <c r="L33" s="411">
        <f t="shared" si="1"/>
        <v>12352262</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142670</v>
      </c>
      <c r="D36" s="414">
        <f>37619+632</f>
        <v>38251</v>
      </c>
      <c r="E36" s="414"/>
      <c r="F36" s="414"/>
      <c r="G36" s="414"/>
      <c r="H36" s="414"/>
      <c r="I36" s="432"/>
      <c r="J36" s="432"/>
      <c r="K36" s="410">
        <f t="shared" ref="K36:K41" si="2">SUM(C36:J36)</f>
        <v>180921</v>
      </c>
      <c r="L36" s="408">
        <v>168374</v>
      </c>
    </row>
    <row r="37" spans="1:14" x14ac:dyDescent="0.2">
      <c r="A37" s="1753" t="s">
        <v>1265</v>
      </c>
      <c r="B37" s="265">
        <v>2120</v>
      </c>
      <c r="C37" s="408">
        <v>287910</v>
      </c>
      <c r="D37" s="408">
        <f>58231+6</f>
        <v>58237</v>
      </c>
      <c r="E37" s="408"/>
      <c r="F37" s="408"/>
      <c r="G37" s="408"/>
      <c r="H37" s="408"/>
      <c r="I37" s="432"/>
      <c r="J37" s="432"/>
      <c r="K37" s="410">
        <f t="shared" si="2"/>
        <v>346147</v>
      </c>
      <c r="L37" s="408">
        <v>351157</v>
      </c>
    </row>
    <row r="38" spans="1:14" x14ac:dyDescent="0.2">
      <c r="A38" s="1753" t="s">
        <v>220</v>
      </c>
      <c r="B38" s="265">
        <v>2130</v>
      </c>
      <c r="C38" s="408">
        <v>136611</v>
      </c>
      <c r="D38" s="408">
        <f>29617+4</f>
        <v>29621</v>
      </c>
      <c r="E38" s="408">
        <v>1403</v>
      </c>
      <c r="F38" s="408">
        <v>4232</v>
      </c>
      <c r="G38" s="408">
        <v>2543</v>
      </c>
      <c r="H38" s="408"/>
      <c r="I38" s="432"/>
      <c r="J38" s="432"/>
      <c r="K38" s="410">
        <f t="shared" si="2"/>
        <v>174410</v>
      </c>
      <c r="L38" s="408">
        <v>176486</v>
      </c>
    </row>
    <row r="39" spans="1:14" x14ac:dyDescent="0.2">
      <c r="A39" s="1753" t="s">
        <v>221</v>
      </c>
      <c r="B39" s="265">
        <v>2140</v>
      </c>
      <c r="C39" s="408">
        <v>86916</v>
      </c>
      <c r="D39" s="408">
        <f>23601+1</f>
        <v>23602</v>
      </c>
      <c r="E39" s="408">
        <v>51750</v>
      </c>
      <c r="F39" s="408">
        <v>494</v>
      </c>
      <c r="G39" s="408"/>
      <c r="H39" s="408"/>
      <c r="I39" s="432"/>
      <c r="J39" s="432"/>
      <c r="K39" s="410">
        <f t="shared" si="2"/>
        <v>162762</v>
      </c>
      <c r="L39" s="408">
        <v>153100</v>
      </c>
    </row>
    <row r="40" spans="1:14" x14ac:dyDescent="0.2">
      <c r="A40" s="1753" t="s">
        <v>222</v>
      </c>
      <c r="B40" s="265">
        <v>2150</v>
      </c>
      <c r="C40" s="408">
        <v>304963</v>
      </c>
      <c r="D40" s="408">
        <f>76480+6</f>
        <v>76486</v>
      </c>
      <c r="E40" s="408"/>
      <c r="F40" s="408">
        <v>135</v>
      </c>
      <c r="G40" s="408"/>
      <c r="H40" s="408"/>
      <c r="I40" s="432"/>
      <c r="J40" s="432"/>
      <c r="K40" s="410">
        <f t="shared" si="2"/>
        <v>381584</v>
      </c>
      <c r="L40" s="408">
        <v>421674</v>
      </c>
    </row>
    <row r="41" spans="1:14" x14ac:dyDescent="0.2">
      <c r="A41" s="1753" t="s">
        <v>1878</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959070</v>
      </c>
      <c r="D42" s="411">
        <f t="shared" ref="D42:L42" si="3">SUM(D36:D41)</f>
        <v>226197</v>
      </c>
      <c r="E42" s="411">
        <f t="shared" si="3"/>
        <v>53153</v>
      </c>
      <c r="F42" s="411">
        <f t="shared" si="3"/>
        <v>4861</v>
      </c>
      <c r="G42" s="411">
        <f t="shared" si="3"/>
        <v>2543</v>
      </c>
      <c r="H42" s="411">
        <f t="shared" si="3"/>
        <v>0</v>
      </c>
      <c r="I42" s="411">
        <f t="shared" si="3"/>
        <v>0</v>
      </c>
      <c r="J42" s="411">
        <f t="shared" si="3"/>
        <v>0</v>
      </c>
      <c r="K42" s="411">
        <f t="shared" si="3"/>
        <v>1245824</v>
      </c>
      <c r="L42" s="411">
        <f t="shared" si="3"/>
        <v>1270791</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f>161751+43314</f>
        <v>205065</v>
      </c>
      <c r="D44" s="414">
        <f>271248+13696-88+3</f>
        <v>284859</v>
      </c>
      <c r="E44" s="414">
        <f>3845+248108+37035-3960-33245</f>
        <v>251783</v>
      </c>
      <c r="F44" s="414">
        <f>3844+41571+1429+59523-1066+1786</f>
        <v>107087</v>
      </c>
      <c r="G44" s="414">
        <f>37961+335502-37961-19639-1786</f>
        <v>314077</v>
      </c>
      <c r="H44" s="414">
        <v>2400</v>
      </c>
      <c r="I44" s="432"/>
      <c r="J44" s="432"/>
      <c r="K44" s="416">
        <f>SUM(C44:J44)</f>
        <v>1165271</v>
      </c>
      <c r="L44" s="414">
        <v>951342</v>
      </c>
    </row>
    <row r="45" spans="1:14" x14ac:dyDescent="0.2">
      <c r="A45" s="1753" t="s">
        <v>956</v>
      </c>
      <c r="B45" s="265">
        <v>2220</v>
      </c>
      <c r="C45" s="408"/>
      <c r="D45" s="408"/>
      <c r="E45" s="408"/>
      <c r="F45" s="408">
        <v>1588</v>
      </c>
      <c r="G45" s="408"/>
      <c r="H45" s="408"/>
      <c r="I45" s="432"/>
      <c r="J45" s="432"/>
      <c r="K45" s="416">
        <f>SUM(C45:J45)</f>
        <v>1588</v>
      </c>
      <c r="L45" s="408">
        <v>2500</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205065</v>
      </c>
      <c r="D47" s="411">
        <f t="shared" ref="D47:K47" si="4">SUM(D44:D46)</f>
        <v>284859</v>
      </c>
      <c r="E47" s="411">
        <f t="shared" si="4"/>
        <v>251783</v>
      </c>
      <c r="F47" s="411">
        <f t="shared" si="4"/>
        <v>108675</v>
      </c>
      <c r="G47" s="411">
        <f t="shared" si="4"/>
        <v>314077</v>
      </c>
      <c r="H47" s="411">
        <f t="shared" si="4"/>
        <v>2400</v>
      </c>
      <c r="I47" s="411">
        <f t="shared" si="4"/>
        <v>0</v>
      </c>
      <c r="J47" s="411">
        <f t="shared" si="4"/>
        <v>0</v>
      </c>
      <c r="K47" s="411">
        <f t="shared" si="4"/>
        <v>1166859</v>
      </c>
      <c r="L47" s="411">
        <f>SUM(L44:L46)</f>
        <v>953842</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f>328287+1528-37521-6995</f>
        <v>285299</v>
      </c>
      <c r="F49" s="414">
        <v>3875</v>
      </c>
      <c r="G49" s="414"/>
      <c r="H49" s="414">
        <f>25608-1528+159</f>
        <v>24239</v>
      </c>
      <c r="I49" s="432"/>
      <c r="J49" s="432"/>
      <c r="K49" s="416">
        <f>SUM(C49:J49)</f>
        <v>313413</v>
      </c>
      <c r="L49" s="414">
        <v>534800</v>
      </c>
    </row>
    <row r="50" spans="1:14" x14ac:dyDescent="0.2">
      <c r="A50" s="1753" t="s">
        <v>959</v>
      </c>
      <c r="B50" s="265">
        <v>2320</v>
      </c>
      <c r="C50" s="408">
        <f>163058+256560</f>
        <v>419618</v>
      </c>
      <c r="D50" s="408">
        <f>27898+40617+5+6</f>
        <v>68526</v>
      </c>
      <c r="E50" s="408">
        <f>796+671</f>
        <v>1467</v>
      </c>
      <c r="F50" s="408">
        <f>1522+2793</f>
        <v>4315</v>
      </c>
      <c r="G50" s="408"/>
      <c r="H50" s="408">
        <f>1472+635</f>
        <v>2107</v>
      </c>
      <c r="I50" s="432"/>
      <c r="J50" s="432"/>
      <c r="K50" s="416">
        <f>SUM(C50:J50)</f>
        <v>496033</v>
      </c>
      <c r="L50" s="408">
        <f>192196+299225</f>
        <v>491421</v>
      </c>
    </row>
    <row r="51" spans="1:14" x14ac:dyDescent="0.2">
      <c r="A51" s="1753" t="s">
        <v>45</v>
      </c>
      <c r="B51" s="265">
        <v>2330</v>
      </c>
      <c r="C51" s="408">
        <v>41024</v>
      </c>
      <c r="D51" s="408"/>
      <c r="E51" s="408"/>
      <c r="F51" s="408"/>
      <c r="G51" s="408"/>
      <c r="H51" s="408"/>
      <c r="I51" s="432"/>
      <c r="J51" s="432"/>
      <c r="K51" s="416">
        <f>SUM(C51:J51)</f>
        <v>41024</v>
      </c>
      <c r="L51" s="408">
        <v>41024</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460642</v>
      </c>
      <c r="D53" s="411">
        <f t="shared" ref="D53:L53" si="5">SUM(D49:D52)</f>
        <v>68526</v>
      </c>
      <c r="E53" s="411">
        <f t="shared" si="5"/>
        <v>286766</v>
      </c>
      <c r="F53" s="411">
        <f t="shared" si="5"/>
        <v>8190</v>
      </c>
      <c r="G53" s="411">
        <f t="shared" si="5"/>
        <v>0</v>
      </c>
      <c r="H53" s="411">
        <f t="shared" si="5"/>
        <v>26346</v>
      </c>
      <c r="I53" s="411">
        <f t="shared" si="5"/>
        <v>0</v>
      </c>
      <c r="J53" s="411">
        <f t="shared" si="5"/>
        <v>0</v>
      </c>
      <c r="K53" s="411">
        <f t="shared" si="5"/>
        <v>850470</v>
      </c>
      <c r="L53" s="411">
        <f t="shared" si="5"/>
        <v>1067245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1023852</v>
      </c>
      <c r="D55" s="414">
        <f>216404+1021</f>
        <v>217425</v>
      </c>
      <c r="E55" s="414">
        <f>218154-4129-6721</f>
        <v>207304</v>
      </c>
      <c r="F55" s="414">
        <v>53444</v>
      </c>
      <c r="G55" s="414">
        <f>4129+5524</f>
        <v>9653</v>
      </c>
      <c r="H55" s="414">
        <v>2476</v>
      </c>
      <c r="I55" s="432"/>
      <c r="J55" s="432"/>
      <c r="K55" s="416">
        <f>SUM(C55:J55)</f>
        <v>1514154</v>
      </c>
      <c r="L55" s="414">
        <v>1486660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1023852</v>
      </c>
      <c r="D57" s="417">
        <f t="shared" ref="D57:K57" si="6">SUM(D55:D56)</f>
        <v>217425</v>
      </c>
      <c r="E57" s="417">
        <f t="shared" si="6"/>
        <v>207304</v>
      </c>
      <c r="F57" s="417">
        <f t="shared" si="6"/>
        <v>53444</v>
      </c>
      <c r="G57" s="417">
        <f t="shared" si="6"/>
        <v>9653</v>
      </c>
      <c r="H57" s="417">
        <f t="shared" si="6"/>
        <v>2476</v>
      </c>
      <c r="I57" s="417">
        <f t="shared" si="6"/>
        <v>0</v>
      </c>
      <c r="J57" s="417">
        <f t="shared" si="6"/>
        <v>0</v>
      </c>
      <c r="K57" s="417">
        <f t="shared" si="6"/>
        <v>1514154</v>
      </c>
      <c r="L57" s="411">
        <f>SUM(L55:L56)</f>
        <v>1486660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v>37500</v>
      </c>
      <c r="M59" s="14"/>
      <c r="N59" s="14"/>
    </row>
    <row r="60" spans="1:14" s="15" customFormat="1" x14ac:dyDescent="0.2">
      <c r="A60" s="1753" t="s">
        <v>532</v>
      </c>
      <c r="B60" s="265">
        <v>2520</v>
      </c>
      <c r="C60" s="408">
        <v>116315</v>
      </c>
      <c r="D60" s="408">
        <f>15050+2</f>
        <v>15052</v>
      </c>
      <c r="E60" s="408">
        <v>48477</v>
      </c>
      <c r="F60" s="408">
        <v>4832</v>
      </c>
      <c r="G60" s="408"/>
      <c r="H60" s="408">
        <v>125</v>
      </c>
      <c r="I60" s="432"/>
      <c r="J60" s="432"/>
      <c r="K60" s="416">
        <f t="shared" si="7"/>
        <v>184801</v>
      </c>
      <c r="L60" s="408">
        <v>135978</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c r="D63" s="408"/>
      <c r="E63" s="408">
        <v>787874</v>
      </c>
      <c r="F63" s="408">
        <f>40992+534</f>
        <v>41526</v>
      </c>
      <c r="G63" s="408">
        <f>1939-534</f>
        <v>1405</v>
      </c>
      <c r="H63" s="408"/>
      <c r="I63" s="432"/>
      <c r="J63" s="432"/>
      <c r="K63" s="416">
        <f t="shared" si="7"/>
        <v>830805</v>
      </c>
      <c r="L63" s="408">
        <v>878500</v>
      </c>
    </row>
    <row r="64" spans="1:14" s="14" customFormat="1" x14ac:dyDescent="0.2">
      <c r="A64" s="1760" t="s">
        <v>107</v>
      </c>
      <c r="B64" s="266">
        <v>2570</v>
      </c>
      <c r="C64" s="414"/>
      <c r="D64" s="414"/>
      <c r="E64" s="414"/>
      <c r="F64" s="414">
        <v>6199</v>
      </c>
      <c r="G64" s="414"/>
      <c r="H64" s="414"/>
      <c r="I64" s="432"/>
      <c r="J64" s="432"/>
      <c r="K64" s="416">
        <f t="shared" si="7"/>
        <v>6199</v>
      </c>
      <c r="L64" s="414">
        <v>10000</v>
      </c>
    </row>
    <row r="65" spans="1:14" s="15" customFormat="1" ht="12.75" customHeight="1" thickBot="1" x14ac:dyDescent="0.25">
      <c r="A65" s="877" t="s">
        <v>815</v>
      </c>
      <c r="B65" s="464" t="s">
        <v>36</v>
      </c>
      <c r="C65" s="411">
        <f>SUM(C59:C64)</f>
        <v>116315</v>
      </c>
      <c r="D65" s="411">
        <f t="shared" ref="D65:L65" si="8">SUM(D59:D64)</f>
        <v>15052</v>
      </c>
      <c r="E65" s="411">
        <f t="shared" si="8"/>
        <v>836351</v>
      </c>
      <c r="F65" s="411">
        <f t="shared" si="8"/>
        <v>52557</v>
      </c>
      <c r="G65" s="411">
        <f t="shared" si="8"/>
        <v>1405</v>
      </c>
      <c r="H65" s="411">
        <f t="shared" si="8"/>
        <v>125</v>
      </c>
      <c r="I65" s="411">
        <f t="shared" si="8"/>
        <v>0</v>
      </c>
      <c r="J65" s="411">
        <f t="shared" si="8"/>
        <v>0</v>
      </c>
      <c r="K65" s="411">
        <f t="shared" si="8"/>
        <v>1021805</v>
      </c>
      <c r="L65" s="411">
        <f t="shared" si="8"/>
        <v>1061978</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87615</v>
      </c>
      <c r="D67" s="408">
        <f>17111+4</f>
        <v>17115</v>
      </c>
      <c r="E67" s="408"/>
      <c r="F67" s="408"/>
      <c r="G67" s="408"/>
      <c r="H67" s="408"/>
      <c r="I67" s="432"/>
      <c r="J67" s="432"/>
      <c r="K67" s="416">
        <f>SUM(C67:J67)</f>
        <v>104730</v>
      </c>
      <c r="L67" s="414">
        <v>101219</v>
      </c>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v>2820</v>
      </c>
      <c r="F69" s="408"/>
      <c r="G69" s="408"/>
      <c r="H69" s="408"/>
      <c r="I69" s="432"/>
      <c r="J69" s="432"/>
      <c r="K69" s="416">
        <f>SUM(C69:J69)</f>
        <v>2820</v>
      </c>
      <c r="L69" s="408">
        <v>3500</v>
      </c>
      <c r="M69" s="14"/>
      <c r="N69" s="14"/>
    </row>
    <row r="70" spans="1:14" s="15" customFormat="1" x14ac:dyDescent="0.2">
      <c r="A70" s="1753" t="s">
        <v>464</v>
      </c>
      <c r="B70" s="265">
        <v>2640</v>
      </c>
      <c r="C70" s="408"/>
      <c r="D70" s="408"/>
      <c r="E70" s="408"/>
      <c r="F70" s="408"/>
      <c r="G70" s="408"/>
      <c r="H70" s="408"/>
      <c r="I70" s="432"/>
      <c r="J70" s="432"/>
      <c r="K70" s="416">
        <f>SUM(C70:J70)</f>
        <v>0</v>
      </c>
      <c r="L70" s="408">
        <v>1501</v>
      </c>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87615</v>
      </c>
      <c r="D72" s="411">
        <f t="shared" ref="D72:K72" si="9">SUM(D67:D71)</f>
        <v>17115</v>
      </c>
      <c r="E72" s="411">
        <f t="shared" si="9"/>
        <v>2820</v>
      </c>
      <c r="F72" s="411">
        <f t="shared" si="9"/>
        <v>0</v>
      </c>
      <c r="G72" s="411">
        <f t="shared" si="9"/>
        <v>0</v>
      </c>
      <c r="H72" s="411">
        <f t="shared" si="9"/>
        <v>0</v>
      </c>
      <c r="I72" s="411">
        <f t="shared" si="9"/>
        <v>0</v>
      </c>
      <c r="J72" s="411">
        <f t="shared" si="9"/>
        <v>0</v>
      </c>
      <c r="K72" s="411">
        <f t="shared" si="9"/>
        <v>107550</v>
      </c>
      <c r="L72" s="411">
        <f>SUM(L67:L71)</f>
        <v>106220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2852559</v>
      </c>
      <c r="D74" s="421">
        <f t="shared" ref="D74:K74" si="10">SUM(D42,D47,D53,D57,D65,D72,D73)</f>
        <v>829174</v>
      </c>
      <c r="E74" s="421">
        <f t="shared" si="10"/>
        <v>1638177</v>
      </c>
      <c r="F74" s="421">
        <f t="shared" si="10"/>
        <v>227727</v>
      </c>
      <c r="G74" s="421">
        <f t="shared" si="10"/>
        <v>327678</v>
      </c>
      <c r="H74" s="421">
        <f t="shared" si="10"/>
        <v>31347</v>
      </c>
      <c r="I74" s="421">
        <f t="shared" si="10"/>
        <v>0</v>
      </c>
      <c r="J74" s="421">
        <f t="shared" si="10"/>
        <v>0</v>
      </c>
      <c r="K74" s="421">
        <f t="shared" si="10"/>
        <v>5906662</v>
      </c>
      <c r="L74" s="421">
        <f>SUM(L42,L47,L53,L57,L65,L72,L73)</f>
        <v>5946736</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1062723</v>
      </c>
      <c r="F79" s="409"/>
      <c r="G79" s="409"/>
      <c r="H79" s="408"/>
      <c r="I79" s="503"/>
      <c r="J79" s="503"/>
      <c r="K79" s="410">
        <f t="shared" si="11"/>
        <v>1062723</v>
      </c>
      <c r="L79" s="408">
        <v>1282000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v>1616</v>
      </c>
      <c r="I83" s="503"/>
      <c r="J83" s="503"/>
      <c r="K83" s="410">
        <f t="shared" si="11"/>
        <v>1616</v>
      </c>
      <c r="L83" s="408"/>
    </row>
    <row r="84" spans="1:12" ht="13.5" thickBot="1" x14ac:dyDescent="0.25">
      <c r="A84" s="877" t="s">
        <v>1846</v>
      </c>
      <c r="B84" s="529">
        <v>4100</v>
      </c>
      <c r="C84" s="409"/>
      <c r="D84" s="409"/>
      <c r="E84" s="411">
        <f>SUM(E78:E83)</f>
        <v>1062723</v>
      </c>
      <c r="F84" s="409"/>
      <c r="G84" s="409"/>
      <c r="H84" s="411">
        <f>SUM(H78:H83)</f>
        <v>1616</v>
      </c>
      <c r="I84" s="503"/>
      <c r="J84" s="503"/>
      <c r="K84" s="411">
        <f>SUM(K78:K83)</f>
        <v>1064339</v>
      </c>
      <c r="L84" s="411">
        <f>SUM(L78:L83)</f>
        <v>1282000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375133</v>
      </c>
      <c r="I86" s="503"/>
      <c r="J86" s="503"/>
      <c r="K86" s="516">
        <f t="shared" ref="K86:K98" si="12">H86</f>
        <v>375133</v>
      </c>
      <c r="L86" s="438">
        <v>449600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2004</v>
      </c>
      <c r="B92" s="1751">
        <v>4200</v>
      </c>
      <c r="C92" s="409"/>
      <c r="D92" s="409"/>
      <c r="E92" s="433"/>
      <c r="F92" s="409"/>
      <c r="G92" s="409"/>
      <c r="H92" s="1052">
        <f>SUM(H85:H91)</f>
        <v>375133</v>
      </c>
      <c r="I92" s="503"/>
      <c r="J92" s="503"/>
      <c r="K92" s="516">
        <f t="shared" si="12"/>
        <v>375133</v>
      </c>
      <c r="L92" s="1052">
        <f>SUM(L85:L91)</f>
        <v>449600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1062723</v>
      </c>
      <c r="F102" s="409"/>
      <c r="G102" s="409"/>
      <c r="H102" s="421">
        <f>SUM(H84,H92,H100,H101)</f>
        <v>376749</v>
      </c>
      <c r="I102" s="503"/>
      <c r="J102" s="503"/>
      <c r="K102" s="421">
        <f>SUM(K84,K92,K100,K101)</f>
        <v>1439472</v>
      </c>
      <c r="L102" s="421">
        <f>SUM(L84,L92,L100,L101)</f>
        <v>1731600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24556</v>
      </c>
      <c r="I105" s="429"/>
      <c r="J105" s="429"/>
      <c r="K105" s="410">
        <f>H105</f>
        <v>24556</v>
      </c>
      <c r="L105" s="414">
        <v>14600</v>
      </c>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24556</v>
      </c>
      <c r="I110" s="429"/>
      <c r="J110" s="429"/>
      <c r="K110" s="411">
        <f>SUM(K105:K109)</f>
        <v>24556</v>
      </c>
      <c r="L110" s="411">
        <f>SUM(L105:L109)</f>
        <v>14600</v>
      </c>
      <c r="M110" s="893"/>
      <c r="N110" s="893"/>
    </row>
    <row r="111" spans="1:14" s="295" customFormat="1" ht="12.75" customHeight="1" thickTop="1" thickBot="1" x14ac:dyDescent="0.25">
      <c r="A111" s="876" t="s">
        <v>426</v>
      </c>
      <c r="B111" s="820" t="s">
        <v>39</v>
      </c>
      <c r="C111" s="409"/>
      <c r="D111" s="409"/>
      <c r="E111" s="409"/>
      <c r="F111" s="409"/>
      <c r="G111" s="409"/>
      <c r="H111" s="695">
        <v>1197</v>
      </c>
      <c r="I111" s="429"/>
      <c r="J111" s="429"/>
      <c r="K111" s="1054">
        <f>H111</f>
        <v>1197</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25753</v>
      </c>
      <c r="I112" s="429"/>
      <c r="J112" s="429"/>
      <c r="K112" s="1052">
        <f>SUM(K110:K111)</f>
        <v>25753</v>
      </c>
      <c r="L112" s="421">
        <f>SUM(L110,L111)</f>
        <v>14600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11757394</v>
      </c>
      <c r="D114" s="411">
        <f t="shared" ref="D114:K114" si="13">SUM(D33,D74,D75,D102,D112,D113)</f>
        <v>3321356</v>
      </c>
      <c r="E114" s="411">
        <f t="shared" si="13"/>
        <v>3303497</v>
      </c>
      <c r="F114" s="411">
        <f t="shared" si="13"/>
        <v>444330</v>
      </c>
      <c r="G114" s="411">
        <f t="shared" si="13"/>
        <v>367772</v>
      </c>
      <c r="H114" s="411">
        <f>SUM(H33,H74,H75,H102,H112,H113)</f>
        <v>435759</v>
      </c>
      <c r="I114" s="411">
        <f t="shared" si="13"/>
        <v>0</v>
      </c>
      <c r="J114" s="411">
        <f t="shared" si="13"/>
        <v>0</v>
      </c>
      <c r="K114" s="411">
        <f t="shared" si="13"/>
        <v>19630108</v>
      </c>
      <c r="L114" s="411">
        <f>SUM(L33,L74,L75,L102,L112,L113)</f>
        <v>20045198</v>
      </c>
    </row>
    <row r="115" spans="1:14" ht="23.25" thickTop="1" x14ac:dyDescent="0.2">
      <c r="A115" s="1765" t="s">
        <v>1155</v>
      </c>
      <c r="B115" s="882"/>
      <c r="C115" s="412"/>
      <c r="D115" s="412"/>
      <c r="E115" s="412"/>
      <c r="F115" s="412"/>
      <c r="G115" s="412"/>
      <c r="H115" s="412"/>
      <c r="I115" s="412"/>
      <c r="J115" s="412"/>
      <c r="K115" s="436">
        <f>'Revenues 9-14'!C275-'Expenditures 15-22'!K114</f>
        <v>3026711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90" t="s">
        <v>334</v>
      </c>
      <c r="B117" s="2291"/>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v>31000</v>
      </c>
    </row>
    <row r="124" spans="1:14" ht="14.25" thickTop="1" thickBot="1" x14ac:dyDescent="0.25">
      <c r="A124" s="1753" t="s">
        <v>219</v>
      </c>
      <c r="B124" s="265">
        <v>2540</v>
      </c>
      <c r="C124" s="408">
        <v>867127</v>
      </c>
      <c r="D124" s="408">
        <f>158610+298</f>
        <v>158908</v>
      </c>
      <c r="E124" s="408">
        <f>394218+595+1995+6995+34528</f>
        <v>438331</v>
      </c>
      <c r="F124" s="408">
        <f>661380+3952-12197-550-690</f>
        <v>651895</v>
      </c>
      <c r="G124" s="408">
        <f>8984+550+690-4547+37961</f>
        <v>43638</v>
      </c>
      <c r="H124" s="408">
        <v>6286</v>
      </c>
      <c r="I124" s="432"/>
      <c r="J124" s="432"/>
      <c r="K124" s="411">
        <f>SUM(C124:J124)</f>
        <v>2166185</v>
      </c>
      <c r="L124" s="408">
        <v>2111300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867127</v>
      </c>
      <c r="D127" s="411">
        <f t="shared" ref="D127:L127" si="14">SUM(D122:D126)</f>
        <v>158908</v>
      </c>
      <c r="E127" s="411">
        <f t="shared" si="14"/>
        <v>438331</v>
      </c>
      <c r="F127" s="411">
        <f t="shared" si="14"/>
        <v>651895</v>
      </c>
      <c r="G127" s="411">
        <f t="shared" si="14"/>
        <v>43638</v>
      </c>
      <c r="H127" s="411">
        <f t="shared" si="14"/>
        <v>6286</v>
      </c>
      <c r="I127" s="411">
        <f t="shared" si="14"/>
        <v>0</v>
      </c>
      <c r="J127" s="411">
        <f t="shared" si="14"/>
        <v>0</v>
      </c>
      <c r="K127" s="411">
        <f t="shared" si="14"/>
        <v>2166185</v>
      </c>
      <c r="L127" s="411">
        <f t="shared" si="14"/>
        <v>2142300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867127</v>
      </c>
      <c r="D129" s="421">
        <f t="shared" ref="D129:L129" si="15">SUM(D120,D127,D128)</f>
        <v>158908</v>
      </c>
      <c r="E129" s="421">
        <f t="shared" si="15"/>
        <v>438331</v>
      </c>
      <c r="F129" s="421">
        <f t="shared" si="15"/>
        <v>651895</v>
      </c>
      <c r="G129" s="421">
        <f t="shared" si="15"/>
        <v>43638</v>
      </c>
      <c r="H129" s="421">
        <f t="shared" si="15"/>
        <v>6286</v>
      </c>
      <c r="I129" s="421">
        <f t="shared" si="15"/>
        <v>0</v>
      </c>
      <c r="J129" s="421">
        <f t="shared" si="15"/>
        <v>0</v>
      </c>
      <c r="K129" s="421">
        <f t="shared" si="15"/>
        <v>2166185</v>
      </c>
      <c r="L129" s="421">
        <f t="shared" si="15"/>
        <v>2142300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301" t="s">
        <v>705</v>
      </c>
      <c r="B150" s="2302"/>
      <c r="C150" s="411">
        <f>SUM(C129,C130,C138,C148,C149)</f>
        <v>867127</v>
      </c>
      <c r="D150" s="411">
        <f t="shared" ref="D150:K150" si="16">SUM(D129,D130,D138,D148,D149)</f>
        <v>158908</v>
      </c>
      <c r="E150" s="411">
        <f t="shared" si="16"/>
        <v>438331</v>
      </c>
      <c r="F150" s="411">
        <f t="shared" si="16"/>
        <v>651895</v>
      </c>
      <c r="G150" s="411">
        <f t="shared" si="16"/>
        <v>43638</v>
      </c>
      <c r="H150" s="411">
        <f t="shared" si="16"/>
        <v>6286</v>
      </c>
      <c r="I150" s="411">
        <f t="shared" si="16"/>
        <v>0</v>
      </c>
      <c r="J150" s="411">
        <f t="shared" si="16"/>
        <v>0</v>
      </c>
      <c r="K150" s="411">
        <f t="shared" si="16"/>
        <v>2166185</v>
      </c>
      <c r="L150" s="411">
        <f>SUM(L129,L130,L138,L148,L149)</f>
        <v>2142300</v>
      </c>
    </row>
    <row r="151" spans="1:14" ht="12.75" customHeight="1" thickTop="1" x14ac:dyDescent="0.2">
      <c r="A151" s="2297" t="s">
        <v>1378</v>
      </c>
      <c r="B151" s="2298"/>
      <c r="C151" s="412"/>
      <c r="D151" s="412"/>
      <c r="E151" s="412"/>
      <c r="F151" s="412"/>
      <c r="G151" s="412"/>
      <c r="H151" s="412"/>
      <c r="I151" s="412"/>
      <c r="J151" s="409"/>
      <c r="K151" s="436">
        <f>'Revenues 9-14'!D275-'Expenditures 15-22'!K150</f>
        <v>-31665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90" t="s">
        <v>706</v>
      </c>
      <c r="B153" s="214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c r="D176" s="408"/>
      <c r="E176" s="408">
        <v>1883714</v>
      </c>
      <c r="F176" s="408">
        <v>154550</v>
      </c>
      <c r="G176" s="408"/>
      <c r="H176" s="408"/>
      <c r="I176" s="432"/>
      <c r="J176" s="432"/>
      <c r="K176" s="410">
        <f>SUM(C176:J176)</f>
        <v>2038264</v>
      </c>
      <c r="L176" s="408">
        <v>2064070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1883714</v>
      </c>
      <c r="F178" s="421">
        <f t="shared" si="17"/>
        <v>154550</v>
      </c>
      <c r="G178" s="421">
        <f t="shared" si="17"/>
        <v>0</v>
      </c>
      <c r="H178" s="421">
        <f t="shared" si="17"/>
        <v>0</v>
      </c>
      <c r="I178" s="421">
        <f t="shared" si="17"/>
        <v>0</v>
      </c>
      <c r="J178" s="421">
        <f t="shared" si="17"/>
        <v>0</v>
      </c>
      <c r="K178" s="421">
        <f>SUM(K174,K176,K177)</f>
        <v>2038264</v>
      </c>
      <c r="L178" s="421">
        <f>SUM(L174, L176:L177)</f>
        <v>2064070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1883714</v>
      </c>
      <c r="F204" s="411">
        <f>SUM(F178,F179)</f>
        <v>154550</v>
      </c>
      <c r="G204" s="411">
        <f>SUM(G178,G179)</f>
        <v>0</v>
      </c>
      <c r="H204" s="411">
        <f>SUM(H178,H179,H190,H202,H203)</f>
        <v>0</v>
      </c>
      <c r="I204" s="411">
        <f>SUM(I178,I179)</f>
        <v>0</v>
      </c>
      <c r="J204" s="411">
        <f>SUM(J178,J179)</f>
        <v>0</v>
      </c>
      <c r="K204" s="410">
        <f>SUM(K178,K179,K190,K202,K203)</f>
        <v>2038264</v>
      </c>
      <c r="L204" s="411">
        <f>SUM(L178,L179,L190,L202,L203)</f>
        <v>2064070</v>
      </c>
    </row>
    <row r="205" spans="1:14" ht="23.25" thickTop="1" x14ac:dyDescent="0.2">
      <c r="A205" s="1765" t="s">
        <v>1155</v>
      </c>
      <c r="B205" s="463"/>
      <c r="C205" s="412"/>
      <c r="D205" s="412"/>
      <c r="E205" s="412"/>
      <c r="F205" s="412"/>
      <c r="G205" s="412"/>
      <c r="H205" s="412"/>
      <c r="I205" s="409"/>
      <c r="J205" s="409"/>
      <c r="K205" s="436">
        <f>'Revenues 9-14'!F275-'Expenditures 15-22'!K204</f>
        <v>-310214</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04" t="s">
        <v>1119</v>
      </c>
      <c r="B207" s="2305"/>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f>41911+12829+25209+410+1</f>
        <v>80360</v>
      </c>
      <c r="E209" s="409"/>
      <c r="F209" s="409"/>
      <c r="G209" s="409"/>
      <c r="H209" s="409"/>
      <c r="I209" s="409"/>
      <c r="J209" s="409"/>
      <c r="K209" s="410">
        <f>D209</f>
        <v>80360</v>
      </c>
      <c r="L209" s="408">
        <v>79680</v>
      </c>
    </row>
    <row r="210" spans="1:12" x14ac:dyDescent="0.2">
      <c r="A210" s="1753" t="s">
        <v>170</v>
      </c>
      <c r="B210" s="265" t="s">
        <v>1121</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f>7764+114127+18777+5844</f>
        <v>146512</v>
      </c>
      <c r="E211" s="409"/>
      <c r="F211" s="409"/>
      <c r="G211" s="409"/>
      <c r="H211" s="409"/>
      <c r="I211" s="409"/>
      <c r="J211" s="409"/>
      <c r="K211" s="410">
        <f t="shared" si="19"/>
        <v>146512</v>
      </c>
      <c r="L211" s="408">
        <v>146604</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f>20532-5911</f>
        <v>14621</v>
      </c>
      <c r="E213" s="409"/>
      <c r="F213" s="409"/>
      <c r="G213" s="409"/>
      <c r="H213" s="409"/>
      <c r="I213" s="409"/>
      <c r="J213" s="409"/>
      <c r="K213" s="410">
        <f t="shared" si="19"/>
        <v>14621</v>
      </c>
      <c r="L213" s="408">
        <v>20792</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2553</v>
      </c>
      <c r="E216" s="409"/>
      <c r="F216" s="409"/>
      <c r="G216" s="409"/>
      <c r="H216" s="409"/>
      <c r="I216" s="409"/>
      <c r="J216" s="409"/>
      <c r="K216" s="410">
        <f t="shared" si="19"/>
        <v>2553</v>
      </c>
      <c r="L216" s="408">
        <v>2576</v>
      </c>
    </row>
    <row r="217" spans="1:12" x14ac:dyDescent="0.2">
      <c r="A217" s="1753" t="s">
        <v>1117</v>
      </c>
      <c r="B217" s="265">
        <v>1500</v>
      </c>
      <c r="C217" s="409"/>
      <c r="D217" s="408">
        <v>10455</v>
      </c>
      <c r="E217" s="409"/>
      <c r="F217" s="409"/>
      <c r="G217" s="409"/>
      <c r="H217" s="409"/>
      <c r="I217" s="409"/>
      <c r="J217" s="409"/>
      <c r="K217" s="410">
        <f t="shared" si="19"/>
        <v>10455</v>
      </c>
      <c r="L217" s="408">
        <v>11500</v>
      </c>
    </row>
    <row r="218" spans="1:12" x14ac:dyDescent="0.2">
      <c r="A218" s="1753" t="s">
        <v>1118</v>
      </c>
      <c r="B218" s="265">
        <v>1600</v>
      </c>
      <c r="C218" s="409"/>
      <c r="D218" s="408">
        <v>34</v>
      </c>
      <c r="E218" s="409"/>
      <c r="F218" s="409"/>
      <c r="G218" s="409"/>
      <c r="H218" s="409"/>
      <c r="I218" s="409"/>
      <c r="J218" s="409"/>
      <c r="K218" s="410">
        <f t="shared" si="19"/>
        <v>34</v>
      </c>
      <c r="L218" s="408">
        <v>650</v>
      </c>
    </row>
    <row r="219" spans="1:12" x14ac:dyDescent="0.2">
      <c r="A219" s="1753" t="s">
        <v>1143</v>
      </c>
      <c r="B219" s="265">
        <v>1650</v>
      </c>
      <c r="C219" s="409"/>
      <c r="D219" s="408">
        <v>481</v>
      </c>
      <c r="E219" s="409"/>
      <c r="F219" s="409"/>
      <c r="G219" s="409"/>
      <c r="H219" s="409"/>
      <c r="I219" s="409"/>
      <c r="J219" s="409"/>
      <c r="K219" s="410">
        <f t="shared" si="19"/>
        <v>481</v>
      </c>
      <c r="L219" s="408">
        <v>490</v>
      </c>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v>1058</v>
      </c>
      <c r="E221" s="409"/>
      <c r="F221" s="409"/>
      <c r="G221" s="409"/>
      <c r="H221" s="409"/>
      <c r="I221" s="409"/>
      <c r="J221" s="409"/>
      <c r="K221" s="410">
        <f t="shared" si="19"/>
        <v>1058</v>
      </c>
      <c r="L221" s="408">
        <v>1000</v>
      </c>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256074</v>
      </c>
      <c r="E223" s="409"/>
      <c r="F223" s="409"/>
      <c r="G223" s="409"/>
      <c r="H223" s="409"/>
      <c r="I223" s="409"/>
      <c r="J223" s="409"/>
      <c r="K223" s="411">
        <f>SUM(K209:K222)</f>
        <v>256074</v>
      </c>
      <c r="L223" s="411">
        <f>SUM(L209:L222)</f>
        <v>263292</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1883</v>
      </c>
      <c r="E226" s="409"/>
      <c r="F226" s="409"/>
      <c r="G226" s="409"/>
      <c r="H226" s="409"/>
      <c r="I226" s="409"/>
      <c r="J226" s="409"/>
      <c r="K226" s="410">
        <f t="shared" ref="K226:K231" si="20">D226</f>
        <v>1883</v>
      </c>
      <c r="L226" s="408">
        <v>2000</v>
      </c>
    </row>
    <row r="227" spans="1:12" x14ac:dyDescent="0.2">
      <c r="A227" s="1753" t="s">
        <v>1265</v>
      </c>
      <c r="B227" s="265">
        <v>2120</v>
      </c>
      <c r="C227" s="409"/>
      <c r="D227" s="408">
        <v>4155</v>
      </c>
      <c r="E227" s="409"/>
      <c r="F227" s="409"/>
      <c r="G227" s="409"/>
      <c r="H227" s="409"/>
      <c r="I227" s="409"/>
      <c r="J227" s="409"/>
      <c r="K227" s="410">
        <f t="shared" si="20"/>
        <v>4155</v>
      </c>
      <c r="L227" s="408">
        <v>4100</v>
      </c>
    </row>
    <row r="228" spans="1:12" x14ac:dyDescent="0.2">
      <c r="A228" s="1753" t="s">
        <v>220</v>
      </c>
      <c r="B228" s="265">
        <v>2130</v>
      </c>
      <c r="C228" s="409"/>
      <c r="D228" s="408">
        <v>22370</v>
      </c>
      <c r="E228" s="409"/>
      <c r="F228" s="409"/>
      <c r="G228" s="409"/>
      <c r="H228" s="409"/>
      <c r="I228" s="409"/>
      <c r="J228" s="409"/>
      <c r="K228" s="410">
        <f t="shared" si="20"/>
        <v>22370</v>
      </c>
      <c r="L228" s="408">
        <v>23128</v>
      </c>
    </row>
    <row r="229" spans="1:12" x14ac:dyDescent="0.2">
      <c r="A229" s="1753" t="s">
        <v>221</v>
      </c>
      <c r="B229" s="265">
        <v>2140</v>
      </c>
      <c r="C229" s="409"/>
      <c r="D229" s="408">
        <v>1138</v>
      </c>
      <c r="E229" s="409"/>
      <c r="F229" s="409"/>
      <c r="G229" s="409"/>
      <c r="H229" s="409"/>
      <c r="I229" s="409"/>
      <c r="J229" s="409"/>
      <c r="K229" s="410">
        <f t="shared" si="20"/>
        <v>1138</v>
      </c>
      <c r="L229" s="408">
        <v>1300</v>
      </c>
    </row>
    <row r="230" spans="1:12" x14ac:dyDescent="0.2">
      <c r="A230" s="1753" t="s">
        <v>222</v>
      </c>
      <c r="B230" s="265">
        <v>2150</v>
      </c>
      <c r="C230" s="409"/>
      <c r="D230" s="408">
        <v>4130</v>
      </c>
      <c r="E230" s="409"/>
      <c r="F230" s="409"/>
      <c r="G230" s="409"/>
      <c r="H230" s="409"/>
      <c r="I230" s="409"/>
      <c r="J230" s="409"/>
      <c r="K230" s="410">
        <f t="shared" si="20"/>
        <v>4130</v>
      </c>
      <c r="L230" s="408">
        <v>4350</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33676</v>
      </c>
      <c r="E232" s="409"/>
      <c r="F232" s="409"/>
      <c r="G232" s="409"/>
      <c r="H232" s="409"/>
      <c r="I232" s="409"/>
      <c r="J232" s="409"/>
      <c r="K232" s="411">
        <f>SUM(K226:K231)</f>
        <v>33676</v>
      </c>
      <c r="L232" s="411">
        <f>SUM(L226:L231)</f>
        <v>34878</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f>22133+99</f>
        <v>22232</v>
      </c>
      <c r="E234" s="409"/>
      <c r="F234" s="409"/>
      <c r="G234" s="409"/>
      <c r="H234" s="409"/>
      <c r="I234" s="409"/>
      <c r="J234" s="409"/>
      <c r="K234" s="416">
        <f>D234</f>
        <v>22232</v>
      </c>
      <c r="L234" s="414">
        <v>22280</v>
      </c>
    </row>
    <row r="235" spans="1:12" x14ac:dyDescent="0.2">
      <c r="A235" s="1753" t="s">
        <v>956</v>
      </c>
      <c r="B235" s="265">
        <v>2220</v>
      </c>
      <c r="C235" s="409"/>
      <c r="D235" s="408"/>
      <c r="E235" s="409"/>
      <c r="F235" s="409"/>
      <c r="G235" s="409"/>
      <c r="H235" s="409"/>
      <c r="I235" s="409"/>
      <c r="J235" s="409"/>
      <c r="K235" s="416">
        <f>D235</f>
        <v>0</v>
      </c>
      <c r="L235" s="408"/>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22232</v>
      </c>
      <c r="E237" s="409"/>
      <c r="F237" s="409"/>
      <c r="G237" s="409"/>
      <c r="H237" s="409"/>
      <c r="I237" s="409"/>
      <c r="J237" s="409"/>
      <c r="K237" s="411">
        <f>SUM(K234:K236)</f>
        <v>22232</v>
      </c>
      <c r="L237" s="411">
        <f>SUM(L234:L236)</f>
        <v>22280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f>9564+18086</f>
        <v>27650</v>
      </c>
      <c r="E240" s="409"/>
      <c r="F240" s="409"/>
      <c r="G240" s="409"/>
      <c r="H240" s="409"/>
      <c r="I240" s="409"/>
      <c r="J240" s="409"/>
      <c r="K240" s="416">
        <f t="shared" ref="K240:K250" si="21">D240</f>
        <v>27650</v>
      </c>
      <c r="L240" s="408">
        <v>27627</v>
      </c>
    </row>
    <row r="241" spans="1:12" x14ac:dyDescent="0.2">
      <c r="A241" s="1753" t="s">
        <v>960</v>
      </c>
      <c r="B241" s="265">
        <v>2330</v>
      </c>
      <c r="C241" s="409"/>
      <c r="D241" s="408"/>
      <c r="E241" s="409"/>
      <c r="F241" s="409"/>
      <c r="G241" s="409"/>
      <c r="H241" s="409"/>
      <c r="I241" s="409"/>
      <c r="J241" s="409"/>
      <c r="K241" s="416">
        <f t="shared" si="21"/>
        <v>0</v>
      </c>
      <c r="L241" s="408">
        <v>6500</v>
      </c>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27650</v>
      </c>
      <c r="E251" s="409"/>
      <c r="F251" s="409"/>
      <c r="G251" s="409"/>
      <c r="H251" s="409"/>
      <c r="I251" s="409"/>
      <c r="J251" s="409"/>
      <c r="K251" s="411">
        <f>SUM(K239:K250)</f>
        <v>27650</v>
      </c>
      <c r="L251" s="411">
        <f>SUM(L239:L250)</f>
        <v>34127</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86114</v>
      </c>
      <c r="E253" s="409"/>
      <c r="F253" s="409"/>
      <c r="G253" s="409"/>
      <c r="H253" s="409"/>
      <c r="I253" s="409"/>
      <c r="J253" s="409"/>
      <c r="K253" s="416">
        <f>D253</f>
        <v>86114</v>
      </c>
      <c r="L253" s="414">
        <v>90811</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86114</v>
      </c>
      <c r="E255" s="409"/>
      <c r="F255" s="409"/>
      <c r="G255" s="409"/>
      <c r="H255" s="409"/>
      <c r="I255" s="409"/>
      <c r="J255" s="409"/>
      <c r="K255" s="411">
        <f>SUM(K253:K254)</f>
        <v>86114</v>
      </c>
      <c r="L255" s="411">
        <f>SUM(L253:L254)</f>
        <v>90811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19450</v>
      </c>
      <c r="E258" s="409"/>
      <c r="F258" s="409"/>
      <c r="G258" s="409"/>
      <c r="H258" s="409"/>
      <c r="I258" s="409"/>
      <c r="J258" s="409"/>
      <c r="K258" s="416">
        <f t="shared" ref="K258:K263" si="22">D258</f>
        <v>19450</v>
      </c>
      <c r="L258" s="408">
        <v>19933</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f>143950+73</f>
        <v>144023</v>
      </c>
      <c r="E260" s="409"/>
      <c r="F260" s="409"/>
      <c r="G260" s="409"/>
      <c r="H260" s="409"/>
      <c r="I260" s="409"/>
      <c r="J260" s="409"/>
      <c r="K260" s="416">
        <f t="shared" si="22"/>
        <v>144023</v>
      </c>
      <c r="L260" s="408">
        <v>138094</v>
      </c>
    </row>
    <row r="261" spans="1:12" x14ac:dyDescent="0.2">
      <c r="A261" s="1753" t="s">
        <v>1107</v>
      </c>
      <c r="B261" s="265">
        <v>2550</v>
      </c>
      <c r="C261" s="409"/>
      <c r="D261" s="408"/>
      <c r="E261" s="409"/>
      <c r="F261" s="409"/>
      <c r="G261" s="409"/>
      <c r="H261" s="409"/>
      <c r="I261" s="409"/>
      <c r="J261" s="409"/>
      <c r="K261" s="416">
        <f t="shared" si="22"/>
        <v>0</v>
      </c>
      <c r="L261" s="408"/>
    </row>
    <row r="262" spans="1:12" x14ac:dyDescent="0.2">
      <c r="A262" s="1753" t="s">
        <v>106</v>
      </c>
      <c r="B262" s="265">
        <v>2560</v>
      </c>
      <c r="C262" s="409"/>
      <c r="D262" s="408"/>
      <c r="E262" s="409"/>
      <c r="F262" s="409"/>
      <c r="G262" s="409"/>
      <c r="H262" s="409"/>
      <c r="I262" s="409"/>
      <c r="J262" s="409"/>
      <c r="K262" s="416">
        <f t="shared" si="22"/>
        <v>0</v>
      </c>
      <c r="L262" s="408"/>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163473</v>
      </c>
      <c r="E264" s="409"/>
      <c r="F264" s="409"/>
      <c r="G264" s="409"/>
      <c r="H264" s="409"/>
      <c r="I264" s="409"/>
      <c r="J264" s="409"/>
      <c r="K264" s="411">
        <f>SUM(K257:K263)</f>
        <v>163473</v>
      </c>
      <c r="L264" s="411">
        <f>SUM(L257:L263)</f>
        <v>158027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1114</v>
      </c>
      <c r="E266" s="409"/>
      <c r="F266" s="409"/>
      <c r="G266" s="409"/>
      <c r="H266" s="409"/>
      <c r="I266" s="409"/>
      <c r="J266" s="409"/>
      <c r="K266" s="416">
        <f>D266</f>
        <v>1114</v>
      </c>
      <c r="L266" s="414">
        <v>1300</v>
      </c>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1114</v>
      </c>
      <c r="E271" s="409"/>
      <c r="F271" s="409"/>
      <c r="G271" s="409"/>
      <c r="H271" s="409"/>
      <c r="I271" s="409"/>
      <c r="J271" s="409"/>
      <c r="K271" s="411">
        <f>SUM(K266:K270)</f>
        <v>1114</v>
      </c>
      <c r="L271" s="411">
        <f>SUM(L266:L270)</f>
        <v>1300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334259</v>
      </c>
      <c r="E273" s="409"/>
      <c r="F273" s="409"/>
      <c r="G273" s="409"/>
      <c r="H273" s="409"/>
      <c r="I273" s="409"/>
      <c r="J273" s="409"/>
      <c r="K273" s="421">
        <f>SUM(K232,K237,K251,K255,K264,K271,K272)</f>
        <v>334259</v>
      </c>
      <c r="L273" s="421">
        <f>SUM(L232,L237,L251,L255,L264,L271,L272)</f>
        <v>341423</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301" t="s">
        <v>584</v>
      </c>
      <c r="B288" s="2303"/>
      <c r="C288" s="409"/>
      <c r="D288" s="411">
        <f>SUM(D223,D273,D274,D278)</f>
        <v>590333</v>
      </c>
      <c r="E288" s="409"/>
      <c r="F288" s="409"/>
      <c r="G288" s="409"/>
      <c r="H288" s="411">
        <f>H286</f>
        <v>0</v>
      </c>
      <c r="I288" s="409"/>
      <c r="J288" s="409"/>
      <c r="K288" s="411">
        <f>SUM(K223,K273,K274,K278,K286,K287)</f>
        <v>590333</v>
      </c>
      <c r="L288" s="411">
        <f>SUM(L223,L273,L274,L278,L286,L287)</f>
        <v>604715</v>
      </c>
    </row>
    <row r="289" spans="1:14" ht="23.25" thickTop="1" x14ac:dyDescent="0.2">
      <c r="A289" s="891" t="s">
        <v>1155</v>
      </c>
      <c r="B289" s="892"/>
      <c r="C289" s="409"/>
      <c r="D289" s="412"/>
      <c r="E289" s="409"/>
      <c r="F289" s="409"/>
      <c r="G289" s="409"/>
      <c r="H289" s="437"/>
      <c r="I289" s="409"/>
      <c r="J289" s="409"/>
      <c r="K289" s="436">
        <f>'Revenues 9-14'!G275-'Expenditures 15-22'!K288</f>
        <v>289207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90" t="s">
        <v>149</v>
      </c>
      <c r="B291" s="2294"/>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9" t="s">
        <v>314</v>
      </c>
      <c r="B305" s="230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5" t="s">
        <v>1155</v>
      </c>
      <c r="B306" s="2296"/>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06" t="s">
        <v>155</v>
      </c>
      <c r="B308" s="2307"/>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8" t="s">
        <v>1049</v>
      </c>
      <c r="B310" s="2307"/>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97" t="s">
        <v>1155</v>
      </c>
      <c r="B332" s="2298"/>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9" t="s">
        <v>1120</v>
      </c>
      <c r="B334" s="214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f>10543-8026</f>
        <v>2517</v>
      </c>
      <c r="F337" s="408"/>
      <c r="G337" s="408"/>
      <c r="H337" s="408"/>
      <c r="I337" s="432"/>
      <c r="J337" s="432"/>
      <c r="K337" s="410">
        <f>SUM(C337:J337)</f>
        <v>2517</v>
      </c>
      <c r="L337" s="408">
        <v>22500</v>
      </c>
    </row>
    <row r="338" spans="1:14" x14ac:dyDescent="0.2">
      <c r="A338" s="1753" t="s">
        <v>219</v>
      </c>
      <c r="B338" s="265">
        <v>2540</v>
      </c>
      <c r="C338" s="408"/>
      <c r="D338" s="408"/>
      <c r="E338" s="408">
        <f>90640-75584+1</f>
        <v>15057</v>
      </c>
      <c r="F338" s="408">
        <f>24612-3172</f>
        <v>21440</v>
      </c>
      <c r="G338" s="408">
        <f>516+8026+75584+3172</f>
        <v>87298</v>
      </c>
      <c r="H338" s="408"/>
      <c r="I338" s="432"/>
      <c r="J338" s="432"/>
      <c r="K338" s="410">
        <f>SUM(C338:J338)</f>
        <v>123795</v>
      </c>
      <c r="L338" s="408">
        <v>137300</v>
      </c>
    </row>
    <row r="339" spans="1:14" ht="12.75" customHeight="1" thickBot="1" x14ac:dyDescent="0.25">
      <c r="A339" s="877" t="s">
        <v>815</v>
      </c>
      <c r="B339" s="464" t="s">
        <v>36</v>
      </c>
      <c r="C339" s="411">
        <f>SUM(C337:C338)</f>
        <v>0</v>
      </c>
      <c r="D339" s="411">
        <f t="shared" ref="D339:L339" si="27">SUM(D337:D338)</f>
        <v>0</v>
      </c>
      <c r="E339" s="411">
        <f t="shared" si="27"/>
        <v>17574</v>
      </c>
      <c r="F339" s="411">
        <f t="shared" si="27"/>
        <v>21440</v>
      </c>
      <c r="G339" s="411">
        <f t="shared" si="27"/>
        <v>87298</v>
      </c>
      <c r="H339" s="411">
        <f t="shared" si="27"/>
        <v>0</v>
      </c>
      <c r="I339" s="411">
        <f t="shared" si="27"/>
        <v>0</v>
      </c>
      <c r="J339" s="411">
        <f t="shared" si="27"/>
        <v>0</v>
      </c>
      <c r="K339" s="411">
        <f t="shared" si="27"/>
        <v>126312</v>
      </c>
      <c r="L339" s="411">
        <f t="shared" si="27"/>
        <v>159800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17574</v>
      </c>
      <c r="F341" s="411">
        <f t="shared" si="28"/>
        <v>21440</v>
      </c>
      <c r="G341" s="411">
        <f t="shared" si="28"/>
        <v>87298</v>
      </c>
      <c r="H341" s="411">
        <f t="shared" si="28"/>
        <v>0</v>
      </c>
      <c r="I341" s="411">
        <f t="shared" si="28"/>
        <v>0</v>
      </c>
      <c r="J341" s="411">
        <f t="shared" si="28"/>
        <v>0</v>
      </c>
      <c r="K341" s="411">
        <f t="shared" si="28"/>
        <v>126312</v>
      </c>
      <c r="L341" s="411">
        <f t="shared" si="28"/>
        <v>159800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17574</v>
      </c>
      <c r="F354" s="411">
        <f t="shared" si="29"/>
        <v>21440</v>
      </c>
      <c r="G354" s="411">
        <f t="shared" si="29"/>
        <v>87298</v>
      </c>
      <c r="H354" s="411">
        <f t="shared" si="29"/>
        <v>0</v>
      </c>
      <c r="I354" s="411">
        <f t="shared" si="29"/>
        <v>0</v>
      </c>
      <c r="J354" s="411">
        <f t="shared" si="29"/>
        <v>0</v>
      </c>
      <c r="K354" s="411">
        <f t="shared" si="29"/>
        <v>126312</v>
      </c>
      <c r="L354" s="411">
        <f>SUM(L341,L344,L352,L353)</f>
        <v>159800</v>
      </c>
    </row>
    <row r="355" spans="1:14" ht="23.25" thickTop="1" x14ac:dyDescent="0.2">
      <c r="A355" s="1792" t="s">
        <v>1155</v>
      </c>
      <c r="B355" s="465"/>
      <c r="C355" s="428"/>
      <c r="D355" s="428"/>
      <c r="E355" s="415"/>
      <c r="F355" s="415"/>
      <c r="G355" s="415"/>
      <c r="H355" s="415"/>
      <c r="I355" s="415"/>
      <c r="J355" s="413"/>
      <c r="K355" s="410">
        <f>'Revenues 9-14'!K275-'Expenditures 15-22'!K354</f>
        <v>50498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4" t="str">
        <f>"District's Accounting Basis is " &amp;AUDITCHECK!D29</f>
        <v>District's Accounting Basis is CASH</v>
      </c>
      <c r="B1" s="2315"/>
      <c r="C1" s="929" t="s">
        <v>1290</v>
      </c>
      <c r="D1" s="2309" t="s">
        <v>1291</v>
      </c>
      <c r="E1" s="2310"/>
      <c r="F1" s="2310"/>
      <c r="G1" s="2310"/>
      <c r="H1" s="2310"/>
      <c r="I1" s="2310"/>
      <c r="J1" s="2310"/>
      <c r="K1" s="2310"/>
      <c r="L1" s="2311"/>
      <c r="M1" s="2312" t="s">
        <v>212</v>
      </c>
      <c r="N1" s="2313"/>
    </row>
    <row r="2" spans="1:16" ht="13.5" customHeight="1" x14ac:dyDescent="0.2">
      <c r="A2" s="2316"/>
      <c r="B2" s="231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8"/>
      <c r="C50" s="2319"/>
      <c r="D50" s="2319"/>
      <c r="E50" s="2319"/>
      <c r="F50" s="2319"/>
      <c r="G50" s="2319"/>
      <c r="H50" s="2319"/>
      <c r="I50" s="2319"/>
      <c r="J50" s="2320"/>
      <c r="K50" s="2320"/>
      <c r="L50" s="2320"/>
      <c r="M50" s="2321"/>
    </row>
    <row r="51" spans="1:13" x14ac:dyDescent="0.2">
      <c r="B51" s="2322"/>
      <c r="C51" s="2323"/>
      <c r="D51" s="2323"/>
      <c r="E51" s="2323"/>
      <c r="F51" s="2323"/>
      <c r="G51" s="2323"/>
      <c r="H51" s="2323"/>
      <c r="I51" s="2323"/>
      <c r="J51" s="2324"/>
      <c r="K51" s="2324"/>
      <c r="L51" s="2324"/>
      <c r="M51" s="2325"/>
    </row>
    <row r="52" spans="1:13" x14ac:dyDescent="0.2">
      <c r="B52" s="2322"/>
      <c r="C52" s="2323"/>
      <c r="D52" s="2323"/>
      <c r="E52" s="2323"/>
      <c r="F52" s="2323"/>
      <c r="G52" s="2323"/>
      <c r="H52" s="2323"/>
      <c r="I52" s="2323"/>
      <c r="J52" s="2324"/>
      <c r="K52" s="2324"/>
      <c r="L52" s="2324"/>
      <c r="M52" s="2325"/>
    </row>
    <row r="53" spans="1:13" x14ac:dyDescent="0.2">
      <c r="B53" s="2322"/>
      <c r="C53" s="2323"/>
      <c r="D53" s="2323"/>
      <c r="E53" s="2323"/>
      <c r="F53" s="2323"/>
      <c r="G53" s="2323"/>
      <c r="H53" s="2323"/>
      <c r="I53" s="2323"/>
      <c r="J53" s="2324"/>
      <c r="K53" s="2324"/>
      <c r="L53" s="2324"/>
      <c r="M53" s="2325"/>
    </row>
    <row r="54" spans="1:13" x14ac:dyDescent="0.2">
      <c r="B54" s="2322"/>
      <c r="C54" s="2323"/>
      <c r="D54" s="2323"/>
      <c r="E54" s="2323"/>
      <c r="F54" s="2323"/>
      <c r="G54" s="2323"/>
      <c r="H54" s="2323"/>
      <c r="I54" s="2323"/>
      <c r="J54" s="2324"/>
      <c r="K54" s="2324"/>
      <c r="L54" s="2324"/>
      <c r="M54" s="2325"/>
    </row>
    <row r="55" spans="1:13" ht="21.75" customHeight="1" x14ac:dyDescent="0.2">
      <c r="B55" s="2326"/>
      <c r="C55" s="2327"/>
      <c r="D55" s="2327"/>
      <c r="E55" s="2327"/>
      <c r="F55" s="2327"/>
      <c r="G55" s="2327"/>
      <c r="H55" s="2327"/>
      <c r="I55" s="2327"/>
      <c r="J55" s="2327"/>
      <c r="K55" s="2327"/>
      <c r="L55" s="2327"/>
      <c r="M55" s="232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9" t="s">
        <v>1867</v>
      </c>
      <c r="B2" s="827" t="s">
        <v>1979</v>
      </c>
      <c r="C2" s="1074" t="s">
        <v>1980</v>
      </c>
      <c r="D2" s="1074" t="s">
        <v>1981</v>
      </c>
      <c r="E2" s="1074" t="s">
        <v>1982</v>
      </c>
      <c r="F2" s="1074" t="s">
        <v>1983</v>
      </c>
    </row>
    <row r="3" spans="1:6" ht="12" customHeight="1" x14ac:dyDescent="0.2">
      <c r="A3" s="2330"/>
      <c r="B3" s="543"/>
      <c r="C3" s="825"/>
      <c r="D3" s="826" t="s">
        <v>292</v>
      </c>
      <c r="E3" s="825"/>
      <c r="F3" s="826" t="s">
        <v>293</v>
      </c>
    </row>
    <row r="4" spans="1:6" ht="13.7" customHeight="1" x14ac:dyDescent="0.2">
      <c r="A4" s="541" t="s">
        <v>1350</v>
      </c>
      <c r="B4" s="556">
        <f>'Revenues 9-14'!C5</f>
        <v>10766927</v>
      </c>
      <c r="C4" s="508">
        <v>1757453</v>
      </c>
      <c r="D4" s="557">
        <f>B4-C4</f>
        <v>9009474</v>
      </c>
      <c r="E4" s="508">
        <v>9159602</v>
      </c>
      <c r="F4" s="557">
        <f>E4-C4</f>
        <v>7402149</v>
      </c>
    </row>
    <row r="5" spans="1:6" ht="13.7" customHeight="1" x14ac:dyDescent="0.2">
      <c r="A5" s="541" t="s">
        <v>1016</v>
      </c>
      <c r="B5" s="556">
        <f>'Revenues 9-14'!D5</f>
        <v>2035214</v>
      </c>
      <c r="C5" s="508">
        <v>339474</v>
      </c>
      <c r="D5" s="557">
        <f t="shared" ref="D5:D18" si="0">B5-C5</f>
        <v>1695740</v>
      </c>
      <c r="E5" s="508">
        <v>1769294</v>
      </c>
      <c r="F5" s="557">
        <f>E5-C5</f>
        <v>1429820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825254</v>
      </c>
      <c r="C7" s="508">
        <v>148188</v>
      </c>
      <c r="D7" s="557">
        <f t="shared" si="0"/>
        <v>677066</v>
      </c>
      <c r="E7" s="508">
        <v>772339</v>
      </c>
      <c r="F7" s="557">
        <f t="shared" si="1"/>
        <v>624151</v>
      </c>
    </row>
    <row r="8" spans="1:6" ht="13.7" customHeight="1" x14ac:dyDescent="0.2">
      <c r="A8" s="541" t="s">
        <v>1380</v>
      </c>
      <c r="B8" s="556">
        <f>'Revenues 9-14'!G5</f>
        <v>382203</v>
      </c>
      <c r="C8" s="508">
        <v>60489</v>
      </c>
      <c r="D8" s="557">
        <f t="shared" si="0"/>
        <v>321714</v>
      </c>
      <c r="E8" s="508">
        <v>315265</v>
      </c>
      <c r="F8" s="557">
        <f t="shared" si="1"/>
        <v>254776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180199</v>
      </c>
      <c r="C10" s="508">
        <v>28522</v>
      </c>
      <c r="D10" s="557">
        <f t="shared" si="0"/>
        <v>151677</v>
      </c>
      <c r="E10" s="508">
        <v>148646</v>
      </c>
      <c r="F10" s="557">
        <f t="shared" si="1"/>
        <v>120124</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176013</v>
      </c>
      <c r="C12" s="508">
        <v>27860</v>
      </c>
      <c r="D12" s="557">
        <f t="shared" si="0"/>
        <v>148153</v>
      </c>
      <c r="E12" s="508">
        <v>145196</v>
      </c>
      <c r="F12" s="557">
        <f t="shared" si="1"/>
        <v>117336</v>
      </c>
    </row>
    <row r="13" spans="1:6" ht="13.7" customHeight="1" x14ac:dyDescent="0.2">
      <c r="A13" s="541" t="s">
        <v>1090</v>
      </c>
      <c r="B13" s="556">
        <f>SUM('Revenues 9-14'!C6:D6)</f>
        <v>177528</v>
      </c>
      <c r="C13" s="508">
        <v>12031</v>
      </c>
      <c r="D13" s="557">
        <f t="shared" si="0"/>
        <v>165497</v>
      </c>
      <c r="E13" s="508">
        <v>62702</v>
      </c>
      <c r="F13" s="557">
        <f t="shared" si="1"/>
        <v>50671</v>
      </c>
    </row>
    <row r="14" spans="1:6" ht="13.7" customHeight="1" x14ac:dyDescent="0.2">
      <c r="A14" s="541" t="s">
        <v>471</v>
      </c>
      <c r="B14" s="556">
        <f>SUM('Revenues 9-14'!C7:D7,'Revenues 9-14'!F7:H7)</f>
        <v>157322</v>
      </c>
      <c r="C14" s="508">
        <v>24903</v>
      </c>
      <c r="D14" s="557">
        <f t="shared" si="0"/>
        <v>132419</v>
      </c>
      <c r="E14" s="508">
        <v>129795</v>
      </c>
      <c r="F14" s="557">
        <f t="shared" si="1"/>
        <v>104892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448078</v>
      </c>
      <c r="C16" s="508">
        <v>70919</v>
      </c>
      <c r="D16" s="557">
        <f t="shared" si="0"/>
        <v>377159</v>
      </c>
      <c r="E16" s="508">
        <v>369623</v>
      </c>
      <c r="F16" s="557">
        <f t="shared" si="1"/>
        <v>298704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15148738</v>
      </c>
      <c r="C19" s="558">
        <f>SUM(C4:C18)</f>
        <v>2469839</v>
      </c>
      <c r="D19" s="558">
        <f>SUM(D4:D18)</f>
        <v>12678899</v>
      </c>
      <c r="E19" s="558">
        <f>SUM(E4:E18)</f>
        <v>12872462</v>
      </c>
      <c r="F19" s="558">
        <f>SUM(F4:F18)</f>
        <v>10402623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7" sqref="E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714</v>
      </c>
      <c r="B1" s="2336"/>
      <c r="C1" s="829"/>
    </row>
    <row r="2" spans="1:7" ht="33.75" customHeight="1" x14ac:dyDescent="0.2">
      <c r="A2" s="2344" t="s">
        <v>1869</v>
      </c>
      <c r="B2" s="2345"/>
      <c r="C2" s="1569" t="s">
        <v>1984</v>
      </c>
      <c r="D2" s="1569" t="s">
        <v>1985</v>
      </c>
      <c r="E2" s="1569" t="s">
        <v>1986</v>
      </c>
      <c r="F2" s="1569" t="s">
        <v>1987</v>
      </c>
    </row>
    <row r="3" spans="1:7" ht="23.25" customHeight="1" x14ac:dyDescent="0.2">
      <c r="A3" s="2350" t="s">
        <v>1304</v>
      </c>
      <c r="B3" s="2351"/>
      <c r="C3" s="2337"/>
      <c r="D3" s="2338"/>
      <c r="E3" s="2338"/>
      <c r="F3" s="2339"/>
    </row>
    <row r="4" spans="1:7" ht="12.75" customHeight="1" thickBot="1" x14ac:dyDescent="0.25">
      <c r="A4" s="2333" t="s">
        <v>715</v>
      </c>
      <c r="B4" s="2346"/>
      <c r="C4" s="917"/>
      <c r="D4" s="917"/>
      <c r="E4" s="917"/>
      <c r="F4" s="1544">
        <f>SUM(C4+D4)-E4</f>
        <v>0</v>
      </c>
    </row>
    <row r="5" spans="1:7" ht="13.5" thickTop="1" x14ac:dyDescent="0.2">
      <c r="A5" s="2347" t="s">
        <v>1300</v>
      </c>
      <c r="B5" s="2332"/>
      <c r="C5" s="2340"/>
      <c r="D5" s="2341"/>
      <c r="E5" s="2341"/>
      <c r="F5" s="2342"/>
    </row>
    <row r="6" spans="1:7" ht="12.75" customHeight="1" thickBot="1" x14ac:dyDescent="0.25">
      <c r="A6" s="748" t="s">
        <v>67</v>
      </c>
      <c r="B6" s="747"/>
      <c r="C6" s="1545"/>
      <c r="D6" s="508">
        <v>4000000</v>
      </c>
      <c r="E6" s="1545">
        <v>4000000</v>
      </c>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49"/>
      <c r="C15" s="1544">
        <f>SUM(C6:C14)</f>
        <v>0</v>
      </c>
      <c r="D15" s="1544">
        <f>SUM(D6:D14)</f>
        <v>4000000</v>
      </c>
      <c r="E15" s="1544">
        <f>SUM(E6:E14)</f>
        <v>4000000</v>
      </c>
      <c r="F15" s="1544">
        <f>SUM(F6:F14)</f>
        <v>0</v>
      </c>
      <c r="G15" s="677"/>
    </row>
    <row r="16" spans="1:7" s="55" customFormat="1" ht="13.5" thickTop="1" x14ac:dyDescent="0.2">
      <c r="A16" s="2343" t="s">
        <v>1301</v>
      </c>
      <c r="B16" s="2332"/>
      <c r="C16" s="2340"/>
      <c r="D16" s="2341"/>
      <c r="E16" s="2341"/>
      <c r="F16" s="2342"/>
    </row>
    <row r="17" spans="1:11" ht="12.75" customHeight="1" thickBot="1" x14ac:dyDescent="0.25">
      <c r="A17" s="2358" t="s">
        <v>67</v>
      </c>
      <c r="B17" s="2359"/>
      <c r="C17" s="1545"/>
      <c r="D17" s="508"/>
      <c r="E17" s="1545"/>
      <c r="F17" s="1544">
        <f>SUM(C17+D17)-E17</f>
        <v>0</v>
      </c>
    </row>
    <row r="18" spans="1:11" ht="12.75" customHeight="1" thickTop="1" thickBot="1" x14ac:dyDescent="0.25">
      <c r="A18" s="2358" t="s">
        <v>7</v>
      </c>
      <c r="B18" s="2359"/>
      <c r="C18" s="1545"/>
      <c r="D18" s="508"/>
      <c r="E18" s="1545"/>
      <c r="F18" s="1544">
        <f>SUM(C18+D18)-E18</f>
        <v>0</v>
      </c>
    </row>
    <row r="19" spans="1:11" ht="12.75" customHeight="1" thickTop="1" thickBot="1" x14ac:dyDescent="0.25">
      <c r="A19" s="2358" t="s">
        <v>447</v>
      </c>
      <c r="B19" s="2359"/>
      <c r="C19" s="1545"/>
      <c r="D19" s="508"/>
      <c r="E19" s="1545"/>
      <c r="F19" s="1544">
        <f>SUM(C19+D19)-E19</f>
        <v>0</v>
      </c>
    </row>
    <row r="20" spans="1:11" ht="12.75" customHeight="1" thickTop="1" thickBot="1" x14ac:dyDescent="0.25">
      <c r="A20" s="2360" t="s">
        <v>516</v>
      </c>
      <c r="B20" s="2361"/>
      <c r="C20" s="1545"/>
      <c r="D20" s="508"/>
      <c r="E20" s="1545"/>
      <c r="F20" s="1544">
        <f>SUM(C20+D20)-E20</f>
        <v>0</v>
      </c>
    </row>
    <row r="21" spans="1:11" ht="14.25" thickTop="1" thickBot="1" x14ac:dyDescent="0.25">
      <c r="A21" s="2333" t="s">
        <v>717</v>
      </c>
      <c r="B21" s="2349"/>
      <c r="C21" s="1544">
        <f>SUM(C17:C20)</f>
        <v>0</v>
      </c>
      <c r="D21" s="1544">
        <f>SUM(D17:D20)</f>
        <v>0</v>
      </c>
      <c r="E21" s="1544">
        <f>SUM(E17:E20)</f>
        <v>0</v>
      </c>
      <c r="F21" s="1544">
        <f>SUM(F17:F20)</f>
        <v>0</v>
      </c>
      <c r="G21" s="677"/>
    </row>
    <row r="22" spans="1:11" ht="13.5" thickTop="1" x14ac:dyDescent="0.2">
      <c r="A22" s="2362" t="s">
        <v>1302</v>
      </c>
      <c r="B22" s="2332"/>
      <c r="C22" s="2340"/>
      <c r="D22" s="2341"/>
      <c r="E22" s="2341"/>
      <c r="F22" s="2342"/>
    </row>
    <row r="23" spans="1:11" ht="23.25" customHeight="1" thickBot="1" x14ac:dyDescent="0.25">
      <c r="A23" s="2333" t="s">
        <v>718</v>
      </c>
      <c r="B23" s="2349"/>
      <c r="C23" s="917"/>
      <c r="D23" s="917"/>
      <c r="E23" s="917"/>
      <c r="F23" s="1544">
        <f>SUM(C23+D23)-E23</f>
        <v>0</v>
      </c>
      <c r="G23" s="677"/>
    </row>
    <row r="24" spans="1:11" ht="13.5" thickTop="1" x14ac:dyDescent="0.2">
      <c r="A24" s="2362" t="s">
        <v>1303</v>
      </c>
      <c r="B24" s="2332"/>
      <c r="C24" s="2340"/>
      <c r="D24" s="2341"/>
      <c r="E24" s="2341"/>
      <c r="F24" s="2342"/>
    </row>
    <row r="25" spans="1:11" ht="13.5" thickBot="1" x14ac:dyDescent="0.25">
      <c r="A25" s="2333" t="s">
        <v>719</v>
      </c>
      <c r="B25" s="2365"/>
      <c r="C25" s="917"/>
      <c r="D25" s="917"/>
      <c r="E25" s="917"/>
      <c r="F25" s="1544">
        <f>SUM(C25+D25)-E25</f>
        <v>0</v>
      </c>
      <c r="G25" s="677"/>
    </row>
    <row r="26" spans="1:11" ht="13.5" thickTop="1" x14ac:dyDescent="0.2">
      <c r="A26" s="2331" t="s">
        <v>743</v>
      </c>
      <c r="B26" s="2332"/>
      <c r="C26" s="1546"/>
      <c r="D26" s="1546"/>
      <c r="E26" s="1546"/>
      <c r="F26" s="1547"/>
    </row>
    <row r="27" spans="1:11" ht="13.5" thickBot="1" x14ac:dyDescent="0.25">
      <c r="A27" s="2333" t="s">
        <v>1237</v>
      </c>
      <c r="B27" s="2334"/>
      <c r="C27" s="508"/>
      <c r="D27" s="508"/>
      <c r="E27" s="508"/>
      <c r="F27" s="1544">
        <f>SUM(C27+D27)-E27</f>
        <v>0</v>
      </c>
      <c r="G27" s="677"/>
    </row>
    <row r="28" spans="1:11" ht="7.5" customHeight="1" thickTop="1" x14ac:dyDescent="0.2">
      <c r="A28" s="544"/>
    </row>
    <row r="29" spans="1:11" ht="23.25" customHeight="1" x14ac:dyDescent="0.2">
      <c r="A29" s="2363" t="s">
        <v>666</v>
      </c>
      <c r="B29" s="2364"/>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1645</v>
      </c>
      <c r="H30" s="129" t="s">
        <v>1990</v>
      </c>
      <c r="I30" s="129" t="s">
        <v>1991</v>
      </c>
      <c r="J30" s="1239" t="s">
        <v>3</v>
      </c>
      <c r="K30" s="118"/>
    </row>
    <row r="31" spans="1:11" ht="12" customHeight="1" x14ac:dyDescent="0.2">
      <c r="A31" s="1094" t="s">
        <v>2108</v>
      </c>
      <c r="B31" s="650">
        <v>42587</v>
      </c>
      <c r="C31" s="1092">
        <v>36271</v>
      </c>
      <c r="D31" s="1550">
        <v>7</v>
      </c>
      <c r="E31" s="1092"/>
      <c r="F31" s="1092">
        <v>36271</v>
      </c>
      <c r="G31" s="1092"/>
      <c r="H31" s="1092">
        <v>5524</v>
      </c>
      <c r="I31" s="1093">
        <f>((E31+F31)-H31)+G31</f>
        <v>30747</v>
      </c>
      <c r="J31" s="1092">
        <v>30747</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36271</v>
      </c>
      <c r="D49" s="1549"/>
      <c r="E49" s="1093">
        <f t="shared" ref="E49:J49" si="2">SUM(E31:E48)</f>
        <v>0</v>
      </c>
      <c r="F49" s="1093">
        <f t="shared" si="2"/>
        <v>36271</v>
      </c>
      <c r="G49" s="1093">
        <f t="shared" si="2"/>
        <v>0</v>
      </c>
      <c r="H49" s="1093">
        <f t="shared" si="2"/>
        <v>5524</v>
      </c>
      <c r="I49" s="1093">
        <f t="shared" si="2"/>
        <v>30747</v>
      </c>
      <c r="J49" s="1093">
        <f t="shared" si="2"/>
        <v>30747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52" t="s">
        <v>668</v>
      </c>
      <c r="C52" s="2353"/>
      <c r="D52" s="2353"/>
      <c r="E52" s="123" t="s">
        <v>989</v>
      </c>
      <c r="F52" s="2354" t="s">
        <v>2109</v>
      </c>
      <c r="G52" s="2355"/>
      <c r="H52" s="117"/>
      <c r="I52" s="117"/>
      <c r="J52" s="120"/>
    </row>
    <row r="53" spans="1:11" ht="11.25" customHeight="1" x14ac:dyDescent="0.2">
      <c r="A53" s="745" t="s">
        <v>1064</v>
      </c>
      <c r="B53" s="124" t="s">
        <v>1105</v>
      </c>
      <c r="C53" s="120"/>
      <c r="D53" s="116"/>
      <c r="E53" s="123" t="s">
        <v>576</v>
      </c>
      <c r="F53" s="2356"/>
      <c r="G53" s="2357"/>
      <c r="H53" s="117"/>
      <c r="I53" s="117"/>
      <c r="J53" s="120"/>
    </row>
    <row r="54" spans="1:11" ht="11.25" customHeight="1" x14ac:dyDescent="0.2">
      <c r="A54" s="746" t="s">
        <v>1065</v>
      </c>
      <c r="B54" s="122" t="s">
        <v>1106</v>
      </c>
      <c r="C54" s="120"/>
      <c r="D54" s="116"/>
      <c r="E54" s="123" t="s">
        <v>577</v>
      </c>
      <c r="F54" s="2356"/>
      <c r="G54" s="235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3" t="s">
        <v>1001</v>
      </c>
      <c r="B1" s="2384"/>
      <c r="C1" s="2384"/>
      <c r="D1" s="2384"/>
      <c r="E1" s="2384"/>
      <c r="F1" s="2384"/>
      <c r="G1" s="2385"/>
      <c r="H1" s="1228"/>
      <c r="I1" s="751"/>
      <c r="J1" s="750"/>
    </row>
    <row r="2" spans="1:11" ht="36.75" x14ac:dyDescent="0.2">
      <c r="A2" s="2369" t="s">
        <v>1870</v>
      </c>
      <c r="B2" s="2370"/>
      <c r="C2" s="2370"/>
      <c r="D2" s="2370"/>
      <c r="E2" s="2371"/>
      <c r="F2" s="1825" t="s">
        <v>1055</v>
      </c>
      <c r="G2" s="1826" t="s">
        <v>100</v>
      </c>
      <c r="H2" s="1826" t="s">
        <v>471</v>
      </c>
      <c r="I2" s="1826" t="s">
        <v>1354</v>
      </c>
      <c r="J2" s="1826" t="s">
        <v>1000</v>
      </c>
      <c r="K2" s="1826" t="s">
        <v>144</v>
      </c>
    </row>
    <row r="3" spans="1:11" x14ac:dyDescent="0.2">
      <c r="A3" s="2372" t="s">
        <v>1992</v>
      </c>
      <c r="B3" s="2373"/>
      <c r="C3" s="2373"/>
      <c r="D3" s="2373"/>
      <c r="E3" s="2374"/>
      <c r="F3" s="254"/>
      <c r="G3" s="559"/>
      <c r="H3" s="559"/>
      <c r="I3" s="559"/>
      <c r="J3" s="1205"/>
      <c r="K3" s="1205"/>
    </row>
    <row r="4" spans="1:11" x14ac:dyDescent="0.2">
      <c r="A4" s="2375" t="s">
        <v>427</v>
      </c>
      <c r="B4" s="2376"/>
      <c r="C4" s="2376"/>
      <c r="D4" s="2376"/>
      <c r="E4" s="2353"/>
      <c r="F4" s="546"/>
      <c r="G4" s="567"/>
      <c r="H4" s="566"/>
      <c r="I4" s="567"/>
      <c r="J4" s="1183"/>
      <c r="K4" s="1183"/>
    </row>
    <row r="5" spans="1:11" ht="13.5" customHeight="1" x14ac:dyDescent="0.2">
      <c r="A5" s="2386" t="s">
        <v>1236</v>
      </c>
      <c r="B5" s="2387"/>
      <c r="C5" s="2387"/>
      <c r="D5" s="2387"/>
      <c r="E5" s="2388"/>
      <c r="F5" s="1139" t="s">
        <v>992</v>
      </c>
      <c r="G5" s="565"/>
      <c r="H5" s="559">
        <v>157322</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30906</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29870</v>
      </c>
    </row>
    <row r="10" spans="1:11" ht="12" customHeight="1" x14ac:dyDescent="0.2">
      <c r="A10" s="2389" t="s">
        <v>1837</v>
      </c>
      <c r="B10" s="2366"/>
      <c r="C10" s="2366"/>
      <c r="D10" s="2366"/>
      <c r="E10" s="2390"/>
      <c r="F10" s="1271" t="s">
        <v>1008</v>
      </c>
      <c r="G10" s="564"/>
      <c r="H10" s="1272"/>
      <c r="I10" s="559"/>
      <c r="J10" s="1205"/>
      <c r="K10" s="1205"/>
    </row>
    <row r="11" spans="1:11" x14ac:dyDescent="0.2">
      <c r="A11" s="2386" t="s">
        <v>166</v>
      </c>
      <c r="B11" s="2387"/>
      <c r="C11" s="2387"/>
      <c r="D11" s="2387"/>
      <c r="E11" s="238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157322</v>
      </c>
      <c r="I12" s="560">
        <f>SUM(I5:I11)</f>
        <v>0</v>
      </c>
      <c r="J12" s="560">
        <f>SUM(J5:J11)</f>
        <v>0</v>
      </c>
      <c r="K12" s="560">
        <f>SUM(K5:K11)</f>
        <v>60776</v>
      </c>
    </row>
    <row r="13" spans="1:11" ht="12.75" customHeight="1" thickTop="1" x14ac:dyDescent="0.2">
      <c r="A13" s="2377" t="s">
        <v>428</v>
      </c>
      <c r="B13" s="2378"/>
      <c r="C13" s="2378"/>
      <c r="D13" s="2378"/>
      <c r="E13" s="2379"/>
      <c r="F13" s="1140"/>
      <c r="G13" s="561"/>
      <c r="H13" s="562"/>
      <c r="I13" s="563"/>
      <c r="J13" s="563"/>
      <c r="K13" s="563"/>
    </row>
    <row r="14" spans="1:11" x14ac:dyDescent="0.2">
      <c r="A14" s="2394" t="s">
        <v>524</v>
      </c>
      <c r="B14" s="2394"/>
      <c r="C14" s="2394"/>
      <c r="D14" s="2394"/>
      <c r="E14" s="2395"/>
      <c r="F14" s="256" t="s">
        <v>998</v>
      </c>
      <c r="G14" s="564"/>
      <c r="H14" s="559">
        <v>157322</v>
      </c>
      <c r="I14" s="565"/>
      <c r="J14" s="1173"/>
      <c r="K14" s="1205">
        <v>60776</v>
      </c>
    </row>
    <row r="15" spans="1:11" x14ac:dyDescent="0.2">
      <c r="A15" s="2387" t="s">
        <v>5</v>
      </c>
      <c r="B15" s="2387"/>
      <c r="C15" s="2387"/>
      <c r="D15" s="2387"/>
      <c r="E15" s="2388"/>
      <c r="F15" s="256" t="s">
        <v>999</v>
      </c>
      <c r="G15" s="565"/>
      <c r="H15" s="559"/>
      <c r="I15" s="559"/>
      <c r="J15" s="1205"/>
      <c r="K15" s="1205"/>
    </row>
    <row r="16" spans="1:11" ht="12.75" customHeight="1" x14ac:dyDescent="0.2">
      <c r="A16" s="2387" t="s">
        <v>336</v>
      </c>
      <c r="B16" s="2387"/>
      <c r="C16" s="2387"/>
      <c r="D16" s="2387"/>
      <c r="E16" s="238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0" t="s">
        <v>426</v>
      </c>
      <c r="B18" s="2381"/>
      <c r="C18" s="2381"/>
      <c r="D18" s="2381"/>
      <c r="E18" s="2382"/>
      <c r="F18" s="256" t="s">
        <v>1085</v>
      </c>
      <c r="G18" s="564"/>
      <c r="H18" s="564"/>
      <c r="I18" s="564"/>
      <c r="J18" s="1205"/>
      <c r="K18" s="1191"/>
    </row>
    <row r="19" spans="1:11" ht="25.5" customHeight="1" x14ac:dyDescent="0.2">
      <c r="A19" s="2397" t="s">
        <v>1994</v>
      </c>
      <c r="B19" s="2397"/>
      <c r="C19" s="2397"/>
      <c r="D19" s="2397"/>
      <c r="E19" s="2398"/>
      <c r="F19" s="256" t="s">
        <v>1086</v>
      </c>
      <c r="G19" s="564"/>
      <c r="H19" s="564"/>
      <c r="I19" s="564"/>
      <c r="J19" s="1205"/>
      <c r="K19" s="1191"/>
    </row>
    <row r="20" spans="1:11" ht="12.75" customHeight="1" x14ac:dyDescent="0.2">
      <c r="A20" s="2399" t="s">
        <v>1836</v>
      </c>
      <c r="B20" s="2400"/>
      <c r="C20" s="2400"/>
      <c r="D20" s="2400"/>
      <c r="E20" s="240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6" t="s">
        <v>1838</v>
      </c>
      <c r="B22" s="2366"/>
      <c r="C22" s="2366"/>
      <c r="D22" s="2366"/>
      <c r="E22" s="239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157322</v>
      </c>
      <c r="I23" s="560">
        <f>SUM(I14:I16,I21,I22)</f>
        <v>0</v>
      </c>
      <c r="J23" s="560">
        <f>SUM(J14:J16,J21,J22)</f>
        <v>0</v>
      </c>
      <c r="K23" s="560">
        <f>SUM(K14:K16,K21,K22)</f>
        <v>60776</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91"/>
      <c r="I31" s="2392"/>
      <c r="J31" s="2392"/>
      <c r="K31" s="2392"/>
    </row>
    <row r="32" spans="1:11" x14ac:dyDescent="0.2">
      <c r="A32" s="58"/>
      <c r="B32" s="9"/>
      <c r="C32" s="9"/>
      <c r="D32" s="9"/>
      <c r="E32" s="548"/>
      <c r="F32" s="1146" t="s">
        <v>620</v>
      </c>
      <c r="G32" s="568"/>
      <c r="H32" s="2393"/>
      <c r="I32" s="2392"/>
      <c r="J32" s="2392"/>
      <c r="K32" s="2392"/>
    </row>
    <row r="33" spans="1:11" x14ac:dyDescent="0.2">
      <c r="A33" s="1728" t="s">
        <v>1835</v>
      </c>
      <c r="B33" s="112"/>
      <c r="C33" s="112"/>
      <c r="D33" s="112"/>
      <c r="E33" s="112"/>
      <c r="F33" s="112"/>
      <c r="G33" s="569"/>
      <c r="H33" s="2393"/>
      <c r="I33" s="2392"/>
      <c r="J33" s="2392"/>
      <c r="K33" s="239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6" t="s">
        <v>621</v>
      </c>
      <c r="B41" s="2367"/>
      <c r="C41" s="2367"/>
      <c r="D41" s="2367"/>
      <c r="E41" s="2367"/>
      <c r="F41" s="236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3" sqref="K2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02"/>
      <c r="K1" s="2403"/>
      <c r="L1" s="2403"/>
    </row>
    <row r="2" spans="1:14" ht="48" x14ac:dyDescent="0.2">
      <c r="A2" s="1818"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966869</v>
      </c>
      <c r="D5" s="634"/>
      <c r="E5" s="634"/>
      <c r="F5" s="1057">
        <f>(C5+D5)-E5</f>
        <v>966869</v>
      </c>
      <c r="G5" s="630"/>
      <c r="H5" s="636"/>
      <c r="I5" s="636"/>
      <c r="J5" s="636"/>
      <c r="K5" s="641"/>
      <c r="L5" s="1056">
        <f>F5-K5</f>
        <v>966869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38954996</v>
      </c>
      <c r="D8" s="635">
        <v>89616</v>
      </c>
      <c r="E8" s="635"/>
      <c r="F8" s="1057">
        <f>(C8+D8)-E8</f>
        <v>39044612</v>
      </c>
      <c r="G8" s="631">
        <v>50</v>
      </c>
      <c r="H8" s="571">
        <v>17974815</v>
      </c>
      <c r="I8" s="571">
        <v>682064</v>
      </c>
      <c r="J8" s="571"/>
      <c r="K8" s="1056">
        <f>(H8+I8)-J8</f>
        <v>18656879</v>
      </c>
      <c r="L8" s="1056">
        <f>F8-K8</f>
        <v>20387733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6032824</v>
      </c>
      <c r="D10" s="1058"/>
      <c r="E10" s="1058"/>
      <c r="F10" s="1059">
        <f>(C10+D10)-E10</f>
        <v>6032824</v>
      </c>
      <c r="G10" s="631">
        <v>20</v>
      </c>
      <c r="H10" s="1060">
        <v>4025614</v>
      </c>
      <c r="I10" s="1060">
        <v>275686</v>
      </c>
      <c r="J10" s="1060"/>
      <c r="K10" s="1056">
        <f>(H10+I10)-J10</f>
        <v>4301300</v>
      </c>
      <c r="L10" s="1056">
        <f>F10-K10</f>
        <v>1731524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4146573</v>
      </c>
      <c r="D12" s="635">
        <v>381965</v>
      </c>
      <c r="E12" s="635">
        <v>768473</v>
      </c>
      <c r="F12" s="1057">
        <f>(C12+D12)-E12</f>
        <v>3760065</v>
      </c>
      <c r="G12" s="631">
        <v>10</v>
      </c>
      <c r="H12" s="571">
        <v>2376840</v>
      </c>
      <c r="I12" s="571">
        <v>332396</v>
      </c>
      <c r="J12" s="571">
        <v>768473</v>
      </c>
      <c r="K12" s="1056">
        <f>(H12+I12)-J12</f>
        <v>1940763</v>
      </c>
      <c r="L12" s="1056">
        <f>F12-K12</f>
        <v>1819302</v>
      </c>
    </row>
    <row r="13" spans="1:14" ht="14.25" thickTop="1" thickBot="1" x14ac:dyDescent="0.25">
      <c r="A13" s="646" t="s">
        <v>1312</v>
      </c>
      <c r="B13" s="284">
        <v>252</v>
      </c>
      <c r="C13" s="635">
        <v>219827</v>
      </c>
      <c r="D13" s="635">
        <v>31596</v>
      </c>
      <c r="E13" s="635">
        <v>36385</v>
      </c>
      <c r="F13" s="1057">
        <f>(C13+D13)-E13</f>
        <v>215038</v>
      </c>
      <c r="G13" s="631">
        <v>5</v>
      </c>
      <c r="H13" s="571">
        <v>191557</v>
      </c>
      <c r="I13" s="571">
        <v>14912</v>
      </c>
      <c r="J13" s="571">
        <v>36385</v>
      </c>
      <c r="K13" s="1056">
        <f>(H13+I13)-J13</f>
        <v>170084</v>
      </c>
      <c r="L13" s="1056">
        <f>F13-K13</f>
        <v>44954</v>
      </c>
    </row>
    <row r="14" spans="1:14" ht="14.25" thickTop="1" thickBot="1" x14ac:dyDescent="0.25">
      <c r="A14" s="646" t="s">
        <v>1313</v>
      </c>
      <c r="B14" s="284">
        <v>253</v>
      </c>
      <c r="C14" s="571">
        <v>107578</v>
      </c>
      <c r="D14" s="571"/>
      <c r="E14" s="571">
        <v>104522</v>
      </c>
      <c r="F14" s="1057">
        <f>(C14+D14)-E14</f>
        <v>3056</v>
      </c>
      <c r="G14" s="631">
        <v>3</v>
      </c>
      <c r="H14" s="571">
        <v>106644</v>
      </c>
      <c r="I14" s="571">
        <v>934</v>
      </c>
      <c r="J14" s="571">
        <v>104522</v>
      </c>
      <c r="K14" s="1056">
        <f>(H14+I14)-J14</f>
        <v>3056</v>
      </c>
      <c r="L14" s="1056">
        <f>F14-K14</f>
        <v>0</v>
      </c>
    </row>
    <row r="15" spans="1:14" ht="15" customHeight="1" thickTop="1" thickBot="1" x14ac:dyDescent="0.25">
      <c r="A15" s="642" t="s">
        <v>608</v>
      </c>
      <c r="B15" s="628">
        <v>260</v>
      </c>
      <c r="C15" s="635">
        <v>18122</v>
      </c>
      <c r="D15" s="635"/>
      <c r="E15" s="635"/>
      <c r="F15" s="1057">
        <f>(C15+D15)-E15</f>
        <v>18122</v>
      </c>
      <c r="G15" s="632" t="s">
        <v>1008</v>
      </c>
      <c r="H15" s="633"/>
      <c r="I15" s="633"/>
      <c r="J15" s="633"/>
      <c r="K15" s="633"/>
      <c r="L15" s="1056">
        <f>F15-K15</f>
        <v>18122</v>
      </c>
    </row>
    <row r="16" spans="1:14" ht="15" customHeight="1" thickTop="1" thickBot="1" x14ac:dyDescent="0.25">
      <c r="A16" s="830" t="s">
        <v>729</v>
      </c>
      <c r="B16" s="864">
        <v>200</v>
      </c>
      <c r="C16" s="637">
        <f>SUM(C3,C5:C6,C8:C10,C12:C15)</f>
        <v>50446789</v>
      </c>
      <c r="D16" s="637">
        <f>SUM(D3,D5:D6,D8:D10,D12:D15)</f>
        <v>503177</v>
      </c>
      <c r="E16" s="637">
        <f>SUM(E3,E5:E6,E8:E10,E12:E15)</f>
        <v>909380</v>
      </c>
      <c r="F16" s="637">
        <f>SUM(F3,F5:F6,F8:F10,F12:F15)</f>
        <v>50040586</v>
      </c>
      <c r="G16" s="631"/>
      <c r="H16" s="637">
        <f>SUM(H3,H6,H8:H10,H12:H14,)</f>
        <v>24675470</v>
      </c>
      <c r="I16" s="637">
        <f>SUM(I3,I6,I8:I10,I12:I14,)</f>
        <v>1305992</v>
      </c>
      <c r="J16" s="637">
        <f>SUM(J3,J6,J8:J10,J12:J14,)</f>
        <v>909380</v>
      </c>
      <c r="K16" s="1057">
        <f>(H16+I16)-J16</f>
        <v>25072082</v>
      </c>
      <c r="L16" s="1057">
        <f>F16-K16</f>
        <v>24968504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1305992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I77" sqref="I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7" t="s">
        <v>2009</v>
      </c>
      <c r="B1" s="2408"/>
      <c r="C1" s="2408"/>
      <c r="D1" s="2408"/>
      <c r="E1" s="2408"/>
      <c r="F1" s="2409"/>
      <c r="G1" s="930"/>
    </row>
    <row r="2" spans="1:7" ht="13.5" thickBot="1" x14ac:dyDescent="0.25">
      <c r="A2" s="2410" t="s">
        <v>556</v>
      </c>
      <c r="B2" s="2411"/>
      <c r="C2" s="2411"/>
      <c r="D2" s="2411"/>
      <c r="E2" s="2411"/>
      <c r="F2" s="2412"/>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3"/>
      <c r="B5" s="2414"/>
      <c r="C5" s="2414"/>
      <c r="D5" s="2414"/>
      <c r="E5" s="2414"/>
      <c r="F5" s="2414"/>
    </row>
    <row r="6" spans="1:7" ht="13.5" customHeight="1" thickBot="1" x14ac:dyDescent="0.25">
      <c r="A6" s="2404" t="s">
        <v>1292</v>
      </c>
      <c r="B6" s="2405"/>
      <c r="C6" s="2405"/>
      <c r="D6" s="2405"/>
      <c r="E6" s="2405"/>
      <c r="F6" s="2406"/>
      <c r="G6" s="355"/>
    </row>
    <row r="7" spans="1:7" s="355" customFormat="1" ht="12" thickTop="1" x14ac:dyDescent="0.2">
      <c r="A7" s="933" t="s">
        <v>581</v>
      </c>
      <c r="B7" s="574"/>
      <c r="C7" s="575"/>
      <c r="D7" s="574"/>
      <c r="E7" s="575"/>
      <c r="F7" s="574"/>
    </row>
    <row r="8" spans="1:7" ht="12" customHeight="1" x14ac:dyDescent="0.2">
      <c r="A8" s="357" t="s">
        <v>527</v>
      </c>
      <c r="B8" s="934" t="s">
        <v>1800</v>
      </c>
      <c r="C8" s="356"/>
      <c r="D8" s="357" t="s">
        <v>580</v>
      </c>
      <c r="E8" s="575" t="s">
        <v>1112</v>
      </c>
      <c r="F8" s="935">
        <f>'Expenditures 15-22'!K114</f>
        <v>19630108</v>
      </c>
      <c r="G8" s="355"/>
    </row>
    <row r="9" spans="1:7" ht="12" customHeight="1" x14ac:dyDescent="0.2">
      <c r="A9" s="357" t="s">
        <v>528</v>
      </c>
      <c r="B9" s="934" t="s">
        <v>1801</v>
      </c>
      <c r="C9" s="356"/>
      <c r="D9" s="357" t="s">
        <v>580</v>
      </c>
      <c r="E9" s="575"/>
      <c r="F9" s="936">
        <f>'Expenditures 15-22'!K150</f>
        <v>2166185</v>
      </c>
      <c r="G9" s="937"/>
    </row>
    <row r="10" spans="1:7" ht="12" customHeight="1" x14ac:dyDescent="0.2">
      <c r="A10" s="357" t="s">
        <v>578</v>
      </c>
      <c r="B10" s="934" t="s">
        <v>1802</v>
      </c>
      <c r="C10" s="356"/>
      <c r="D10" s="357" t="s">
        <v>580</v>
      </c>
      <c r="E10" s="575"/>
      <c r="F10" s="936">
        <f>'Expenditures 15-22'!K168</f>
        <v>0</v>
      </c>
      <c r="G10" s="937"/>
    </row>
    <row r="11" spans="1:7" ht="12" customHeight="1" x14ac:dyDescent="0.2">
      <c r="A11" s="357" t="s">
        <v>529</v>
      </c>
      <c r="B11" s="934" t="s">
        <v>1803</v>
      </c>
      <c r="C11" s="356"/>
      <c r="D11" s="357" t="s">
        <v>580</v>
      </c>
      <c r="E11" s="575"/>
      <c r="F11" s="936">
        <f>'Expenditures 15-22'!K204</f>
        <v>2038264</v>
      </c>
      <c r="G11" s="937"/>
    </row>
    <row r="12" spans="1:7" ht="12" customHeight="1" x14ac:dyDescent="0.2">
      <c r="A12" s="357" t="s">
        <v>530</v>
      </c>
      <c r="B12" s="934" t="s">
        <v>1804</v>
      </c>
      <c r="C12" s="356"/>
      <c r="D12" s="357" t="s">
        <v>580</v>
      </c>
      <c r="E12" s="575"/>
      <c r="F12" s="936">
        <f>'Expenditures 15-22'!K288</f>
        <v>590333</v>
      </c>
      <c r="G12" s="937"/>
    </row>
    <row r="13" spans="1:7" ht="12" customHeight="1" x14ac:dyDescent="0.2">
      <c r="A13" s="357" t="s">
        <v>112</v>
      </c>
      <c r="B13" s="934" t="s">
        <v>1805</v>
      </c>
      <c r="C13" s="356"/>
      <c r="D13" s="357" t="s">
        <v>580</v>
      </c>
      <c r="E13" s="575"/>
      <c r="F13" s="936">
        <f>'Expenditures 15-22'!K331</f>
        <v>0</v>
      </c>
      <c r="G13" s="938"/>
    </row>
    <row r="14" spans="1:7" ht="12" customHeight="1" thickBot="1" x14ac:dyDescent="0.25">
      <c r="A14" s="939"/>
      <c r="B14" s="576"/>
      <c r="C14" s="577"/>
      <c r="D14" s="994" t="s">
        <v>580</v>
      </c>
      <c r="E14" s="588" t="s">
        <v>1112</v>
      </c>
      <c r="F14" s="940">
        <f>SUM(F8:F13)</f>
        <v>24424890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1806</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1807</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1808</v>
      </c>
      <c r="C37" s="952">
        <f>'Expenditures 15-22'!B12</f>
        <v>1300</v>
      </c>
      <c r="D37" s="954" t="str">
        <f>'Expenditures 15-22'!A12</f>
        <v>Adult/Continuing Education Programs</v>
      </c>
      <c r="E37" s="575"/>
      <c r="F37" s="1098">
        <f>'Expenditures 15-22'!K12-SUM('Expenditures 15-22'!G12+'Expenditures 15-22'!I12)</f>
        <v>490279</v>
      </c>
      <c r="G37" s="355"/>
    </row>
    <row r="38" spans="1:7" ht="12" customHeight="1" x14ac:dyDescent="0.2">
      <c r="A38" s="357" t="s">
        <v>527</v>
      </c>
      <c r="B38" s="357" t="s">
        <v>1809</v>
      </c>
      <c r="C38" s="952">
        <f>'Expenditures 15-22'!B15</f>
        <v>1600</v>
      </c>
      <c r="D38" s="954" t="str">
        <f>'Expenditures 15-22'!A15</f>
        <v>Summer School Programs</v>
      </c>
      <c r="E38" s="575"/>
      <c r="F38" s="1098">
        <f>'Expenditures 15-22'!K15-SUM('Expenditures 15-22'!G15,'Expenditures 15-22'!I15)</f>
        <v>3276</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1811</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1812</v>
      </c>
      <c r="C53" s="955">
        <f>'Expenditures 15-22'!B102</f>
        <v>4000</v>
      </c>
      <c r="D53" s="954" t="str">
        <f>'Expenditures 15-22'!A102</f>
        <v>Total Payments to Other Govt Units</v>
      </c>
      <c r="E53" s="575"/>
      <c r="F53" s="1098">
        <f>'Expenditures 15-22'!K102</f>
        <v>1439472</v>
      </c>
      <c r="G53" s="355"/>
    </row>
    <row r="54" spans="1:7" ht="12" customHeight="1" x14ac:dyDescent="0.2">
      <c r="A54" s="357" t="s">
        <v>527</v>
      </c>
      <c r="B54" s="357" t="s">
        <v>1813</v>
      </c>
      <c r="C54" s="955" t="s">
        <v>1138</v>
      </c>
      <c r="D54" s="951" t="s">
        <v>1278</v>
      </c>
      <c r="E54" s="575"/>
      <c r="F54" s="1098">
        <f>'Expenditures 15-22'!G114</f>
        <v>367772</v>
      </c>
      <c r="G54" s="355"/>
    </row>
    <row r="55" spans="1:7" ht="12" customHeight="1" x14ac:dyDescent="0.2">
      <c r="A55" s="357" t="s">
        <v>527</v>
      </c>
      <c r="B55" s="357" t="s">
        <v>1814</v>
      </c>
      <c r="C55" s="955" t="s">
        <v>1138</v>
      </c>
      <c r="D55" s="951" t="s">
        <v>328</v>
      </c>
      <c r="E55" s="575"/>
      <c r="F55" s="1098">
        <f>'Expenditures 15-22'!I114</f>
        <v>0</v>
      </c>
      <c r="G55" s="355"/>
    </row>
    <row r="56" spans="1:7" ht="12" customHeight="1" x14ac:dyDescent="0.2">
      <c r="A56" s="357" t="s">
        <v>528</v>
      </c>
      <c r="B56" s="357" t="s">
        <v>1815</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1817</v>
      </c>
      <c r="C58" s="952" t="s">
        <v>1138</v>
      </c>
      <c r="D58" s="951" t="s">
        <v>1278</v>
      </c>
      <c r="E58" s="575"/>
      <c r="F58" s="1100">
        <f>'Expenditures 15-22'!G150</f>
        <v>43638</v>
      </c>
      <c r="G58" s="355"/>
    </row>
    <row r="59" spans="1:7" ht="12" customHeight="1" x14ac:dyDescent="0.2">
      <c r="A59" s="961" t="s">
        <v>528</v>
      </c>
      <c r="B59" s="67" t="s">
        <v>1818</v>
      </c>
      <c r="C59" s="1041" t="s">
        <v>1138</v>
      </c>
      <c r="D59" s="67" t="s">
        <v>328</v>
      </c>
      <c r="F59" s="1101">
        <f>'Expenditures 15-22'!I150</f>
        <v>0</v>
      </c>
      <c r="G59" s="355"/>
    </row>
    <row r="60" spans="1:7" ht="12" customHeight="1" x14ac:dyDescent="0.2">
      <c r="A60" s="961" t="s">
        <v>578</v>
      </c>
      <c r="B60" s="67" t="s">
        <v>1819</v>
      </c>
      <c r="C60" s="1041">
        <v>4000</v>
      </c>
      <c r="D60" s="67" t="s">
        <v>352</v>
      </c>
      <c r="F60" s="1102">
        <f>'Expenditures 15-22'!K154</f>
        <v>0</v>
      </c>
      <c r="G60" s="355"/>
    </row>
    <row r="61" spans="1:7" ht="12" customHeight="1" x14ac:dyDescent="0.2">
      <c r="A61" s="958" t="s">
        <v>578</v>
      </c>
      <c r="B61" s="958" t="s">
        <v>1820</v>
      </c>
      <c r="C61" s="959" t="str">
        <f>'Expenditures 15-22'!B164</f>
        <v>5300</v>
      </c>
      <c r="D61" s="1043" t="s">
        <v>351</v>
      </c>
      <c r="E61" s="589"/>
      <c r="F61" s="1098">
        <f>'Expenditures 15-22'!K164</f>
        <v>0</v>
      </c>
      <c r="G61" s="355"/>
    </row>
    <row r="62" spans="1:7" ht="12" customHeight="1" x14ac:dyDescent="0.2">
      <c r="A62" s="357" t="s">
        <v>529</v>
      </c>
      <c r="B62" s="357" t="s">
        <v>1821</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1823</v>
      </c>
      <c r="C64" s="959" t="str">
        <f>'Expenditures 15-22'!B200</f>
        <v>5300</v>
      </c>
      <c r="D64" s="1042" t="s">
        <v>351</v>
      </c>
      <c r="E64" s="575"/>
      <c r="F64" s="1098">
        <f>'Expenditures 15-22'!K200</f>
        <v>0</v>
      </c>
      <c r="G64" s="355"/>
    </row>
    <row r="65" spans="1:8" ht="12" customHeight="1" x14ac:dyDescent="0.2">
      <c r="A65" s="357" t="s">
        <v>529</v>
      </c>
      <c r="B65" s="357" t="s">
        <v>1824</v>
      </c>
      <c r="C65" s="952" t="s">
        <v>1138</v>
      </c>
      <c r="D65" s="951" t="s">
        <v>1278</v>
      </c>
      <c r="E65" s="575"/>
      <c r="F65" s="1098">
        <f>'Expenditures 15-22'!G204</f>
        <v>0</v>
      </c>
      <c r="G65" s="355"/>
    </row>
    <row r="66" spans="1:8" ht="12" customHeight="1" x14ac:dyDescent="0.2">
      <c r="A66" s="357" t="s">
        <v>529</v>
      </c>
      <c r="B66" s="357" t="s">
        <v>1825</v>
      </c>
      <c r="C66" s="952" t="s">
        <v>1138</v>
      </c>
      <c r="D66" s="951" t="s">
        <v>328</v>
      </c>
      <c r="E66" s="575"/>
      <c r="F66" s="1098">
        <f>'Expenditures 15-22'!I204</f>
        <v>0</v>
      </c>
      <c r="G66" s="355"/>
    </row>
    <row r="67" spans="1:8" ht="12" customHeight="1" x14ac:dyDescent="0.2">
      <c r="A67" s="357" t="s">
        <v>530</v>
      </c>
      <c r="B67" s="357" t="s">
        <v>1826</v>
      </c>
      <c r="C67" s="952" t="str">
        <f>'Expenditures 15-22'!B210</f>
        <v>1125</v>
      </c>
      <c r="D67" s="1042" t="str">
        <f>'Expenditures 15-22'!A210</f>
        <v>Pre-K Programs</v>
      </c>
      <c r="E67" s="575"/>
      <c r="F67" s="1098">
        <f>'Expenditures 15-22'!K210</f>
        <v>0</v>
      </c>
      <c r="G67" s="355"/>
    </row>
    <row r="68" spans="1:8" ht="12" customHeight="1" x14ac:dyDescent="0.2">
      <c r="A68" s="357" t="s">
        <v>530</v>
      </c>
      <c r="B68" s="357" t="s">
        <v>1827</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1829</v>
      </c>
      <c r="C71" s="952">
        <f>'Expenditures 15-22'!B218</f>
        <v>1600</v>
      </c>
      <c r="D71" s="953" t="str">
        <f>'Expenditures 15-22'!A218</f>
        <v>Summer School Programs</v>
      </c>
      <c r="E71" s="575"/>
      <c r="F71" s="1098">
        <f>'Expenditures 15-22'!K218</f>
        <v>34</v>
      </c>
      <c r="G71" s="355"/>
    </row>
    <row r="72" spans="1:8" ht="12" customHeight="1" x14ac:dyDescent="0.2">
      <c r="A72" s="357" t="s">
        <v>530</v>
      </c>
      <c r="B72" s="357" t="s">
        <v>1830</v>
      </c>
      <c r="C72" s="952">
        <f>'Expenditures 15-22'!B274</f>
        <v>3000</v>
      </c>
      <c r="D72" s="942" t="s">
        <v>517</v>
      </c>
      <c r="E72" s="575"/>
      <c r="F72" s="1098">
        <f>'Expenditures 15-22'!K274</f>
        <v>0</v>
      </c>
      <c r="G72" s="355"/>
    </row>
    <row r="73" spans="1:8" ht="12" customHeight="1" x14ac:dyDescent="0.2">
      <c r="A73" s="357" t="s">
        <v>530</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2344471</v>
      </c>
      <c r="G75" s="355"/>
    </row>
    <row r="76" spans="1:8" s="961" customFormat="1" ht="12" customHeight="1" thickTop="1" thickBot="1" x14ac:dyDescent="0.25">
      <c r="A76" s="581"/>
      <c r="B76" s="579"/>
      <c r="C76" s="580"/>
      <c r="D76" s="960" t="s">
        <v>1788</v>
      </c>
      <c r="E76" s="591"/>
      <c r="F76" s="1104">
        <f>(F14-F75)</f>
        <v>22080419</v>
      </c>
      <c r="G76" s="357"/>
    </row>
    <row r="77" spans="1:8" s="961" customFormat="1" ht="12" customHeight="1" thickTop="1" x14ac:dyDescent="0.2">
      <c r="A77" s="582"/>
      <c r="B77" s="579"/>
      <c r="C77" s="580"/>
      <c r="D77" s="960" t="s">
        <v>2023</v>
      </c>
      <c r="E77" s="591"/>
      <c r="F77" s="1565">
        <v>2444.92</v>
      </c>
      <c r="G77" s="358"/>
      <c r="H77" s="357"/>
    </row>
    <row r="78" spans="1:8" s="961" customFormat="1" ht="12" customHeight="1" thickBot="1" x14ac:dyDescent="0.25">
      <c r="A78" s="583"/>
      <c r="B78" s="579"/>
      <c r="C78" s="580"/>
      <c r="D78" s="960" t="s">
        <v>1854</v>
      </c>
      <c r="E78" s="591" t="s">
        <v>1112</v>
      </c>
      <c r="F78" s="1105">
        <f>IF(F77&gt;0,F76/F77," Complete Line 77")</f>
        <v>9031.1417142483187</v>
      </c>
      <c r="G78" s="357"/>
    </row>
    <row r="79" spans="1:8" s="961" customFormat="1" ht="12" thickTop="1" x14ac:dyDescent="0.2">
      <c r="A79" s="382"/>
      <c r="B79" s="357"/>
      <c r="C79" s="356"/>
      <c r="D79" s="578"/>
      <c r="E79" s="575"/>
      <c r="F79" s="962"/>
      <c r="G79" s="357"/>
    </row>
    <row r="80" spans="1:8" s="961" customFormat="1" ht="12" thickBot="1" x14ac:dyDescent="0.25">
      <c r="A80" s="2404" t="s">
        <v>1293</v>
      </c>
      <c r="B80" s="2405"/>
      <c r="C80" s="2405"/>
      <c r="D80" s="2405"/>
      <c r="E80" s="2405"/>
      <c r="F80" s="2406"/>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70349</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408</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317870</v>
      </c>
      <c r="G93" s="969"/>
    </row>
    <row r="94" spans="1:7" ht="12" customHeight="1" x14ac:dyDescent="0.2">
      <c r="A94" s="970" t="s">
        <v>146</v>
      </c>
      <c r="B94" s="970" t="s">
        <v>182</v>
      </c>
      <c r="C94" s="967">
        <v>1700</v>
      </c>
      <c r="D94" s="976" t="str">
        <f>'Revenues 9-14'!A82</f>
        <v>Total District/School Activity Income</v>
      </c>
      <c r="E94" s="383"/>
      <c r="F94" s="1063">
        <f>SUM('Revenues 9-14'!C82,'Revenues 9-14'!D82)</f>
        <v>217265</v>
      </c>
      <c r="G94" s="969"/>
    </row>
    <row r="95" spans="1:7" ht="12" customHeight="1" x14ac:dyDescent="0.2">
      <c r="A95" s="970" t="s">
        <v>527</v>
      </c>
      <c r="B95" s="970" t="s">
        <v>183</v>
      </c>
      <c r="C95" s="967">
        <f>'Revenues 9-14'!B84</f>
        <v>1811</v>
      </c>
      <c r="D95" s="968" t="str">
        <f>'Revenues 9-14'!A84</f>
        <v>Rentals - Regular Textbooks</v>
      </c>
      <c r="E95" s="383"/>
      <c r="F95" s="1063">
        <f>'Revenues 9-14'!C84</f>
        <v>89808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828</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725418</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168</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3094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29870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831394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628097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603912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56628</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1845</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1797</v>
      </c>
      <c r="C162" s="1175" t="s">
        <v>1798</v>
      </c>
      <c r="D162" s="1176" t="s">
        <v>1799</v>
      </c>
      <c r="E162" s="1177"/>
      <c r="F162" s="1063">
        <f>SUM('Revenues 9-14'!C261:H261,'Revenues 9-14'!J261:K261)</f>
        <v>0</v>
      </c>
      <c r="G162" s="379"/>
    </row>
    <row r="163" spans="1:7" ht="12" customHeight="1" x14ac:dyDescent="0.2">
      <c r="A163" s="380" t="s">
        <v>1172</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82552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69678</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56541</v>
      </c>
      <c r="G172" s="991"/>
    </row>
    <row r="173" spans="1:7" x14ac:dyDescent="0.2">
      <c r="A173" s="1040" t="s">
        <v>754</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1112</v>
      </c>
      <c r="F175" s="1107">
        <f>SUM(F83:F135,F160:F173)</f>
        <v>3784000</v>
      </c>
    </row>
    <row r="176" spans="1:7" ht="12" customHeight="1" x14ac:dyDescent="0.2">
      <c r="A176" s="584"/>
      <c r="B176" s="585"/>
      <c r="C176" s="586"/>
      <c r="D176" s="992" t="s">
        <v>1851</v>
      </c>
      <c r="E176" s="1046"/>
      <c r="F176" s="1108">
        <f>'PCTC-OEPP 28-29'!F76-F175</f>
        <v>18296419</v>
      </c>
    </row>
    <row r="177" spans="1:7" ht="12" customHeight="1" x14ac:dyDescent="0.2">
      <c r="A177" s="584"/>
      <c r="B177" s="585"/>
      <c r="C177" s="586"/>
      <c r="D177" s="992" t="s">
        <v>2007</v>
      </c>
      <c r="E177" s="1046"/>
      <c r="F177" s="1108">
        <f>'Cap Outlay Deprec 27'!I18</f>
        <v>1305992</v>
      </c>
    </row>
    <row r="178" spans="1:7" ht="12" customHeight="1" x14ac:dyDescent="0.2">
      <c r="A178" s="584"/>
      <c r="B178" s="585"/>
      <c r="C178" s="586"/>
      <c r="D178" s="992" t="s">
        <v>1853</v>
      </c>
      <c r="E178" s="1046"/>
      <c r="F178" s="1108">
        <f>F176+F177</f>
        <v>19602411</v>
      </c>
    </row>
    <row r="179" spans="1:7" ht="12" customHeight="1" x14ac:dyDescent="0.2">
      <c r="A179" s="584"/>
      <c r="B179" s="587"/>
      <c r="C179" s="586"/>
      <c r="D179" s="992" t="s">
        <v>2008</v>
      </c>
      <c r="E179" s="1046"/>
      <c r="F179" s="1109">
        <f>'PCTC-OEPP 28-29'!F77</f>
        <v>2444.92</v>
      </c>
      <c r="G179" s="68"/>
    </row>
    <row r="180" spans="1:7" ht="12" customHeight="1" thickBot="1" x14ac:dyDescent="0.25">
      <c r="A180" s="584"/>
      <c r="B180" s="587"/>
      <c r="C180" s="586"/>
      <c r="D180" s="992" t="s">
        <v>1929</v>
      </c>
      <c r="E180" s="1046" t="s">
        <v>1930</v>
      </c>
      <c r="F180" s="1110">
        <f>F178/F179</f>
        <v>8017.6083471033817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15" t="s">
        <v>1630</v>
      </c>
      <c r="B5" s="2416"/>
      <c r="C5" s="2416"/>
      <c r="D5" s="2416"/>
      <c r="E5" s="2416"/>
      <c r="F5" s="2416"/>
      <c r="G5" s="2417"/>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20" t="s">
        <v>2084</v>
      </c>
      <c r="B11" s="2421"/>
      <c r="C11" s="2421"/>
      <c r="D11" s="2422"/>
      <c r="E11" s="1994">
        <v>65009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12474201</v>
      </c>
      <c r="F19" s="763"/>
      <c r="G19" s="765">
        <f>'Expenditures 15-22'!K33-SUM('Expenditures 15-22'!G33,'Expenditures 15-22'!I33)+'Expenditures 15-22'!D223</f>
        <v>12474201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1276957</v>
      </c>
      <c r="F21" s="763"/>
      <c r="G21" s="765">
        <f>'Expenditures 15-22'!K42-SUM('Expenditures 15-22'!G42,'Expenditures 15-22'!I42)+'Expenditures 15-22'!K120-SUM('Expenditures 15-22'!G120,'Expenditures 15-22'!I120)+'Expenditures 15-22'!K174-SUM('Expenditures 15-22'!G174,'Expenditures 15-22'!I174)+'Expenditures 15-22'!D232</f>
        <v>1276957</v>
      </c>
      <c r="H21" s="285"/>
      <c r="I21" s="215"/>
    </row>
    <row r="22" spans="1:9" s="2" customFormat="1" ht="12" customHeight="1" x14ac:dyDescent="0.2">
      <c r="A22" s="762" t="s">
        <v>644</v>
      </c>
      <c r="B22" s="758"/>
      <c r="C22" s="757">
        <v>2200</v>
      </c>
      <c r="D22" s="763"/>
      <c r="E22" s="764">
        <f>'Expenditures 15-22'!K47-SUM('Expenditures 15-22'!G47,'Expenditures 15-22'!I47)+'Expenditures 15-22'!D237</f>
        <v>875014</v>
      </c>
      <c r="F22" s="763"/>
      <c r="G22" s="765">
        <f>'Expenditures 15-22'!K47-SUM('Expenditures 15-22'!G47,'Expenditures 15-22'!I47)+'Expenditures 15-22'!D237</f>
        <v>875014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878120</v>
      </c>
      <c r="F23" s="763"/>
      <c r="G23" s="764">
        <f>'Expenditures 15-22'!K53-SUM('Expenditures 15-22'!G53,'Expenditures 15-22'!I53)+'Expenditures 15-22'!D251+'Expenditures 15-22'!K323-SUM('Expenditures 15-22'!G323,'Expenditures 15-22'!I323)</f>
        <v>878120</v>
      </c>
      <c r="H23" s="285"/>
      <c r="I23" s="215"/>
    </row>
    <row r="24" spans="1:9" s="2" customFormat="1" ht="12" customHeight="1" x14ac:dyDescent="0.2">
      <c r="A24" s="762" t="s">
        <v>646</v>
      </c>
      <c r="B24" s="758"/>
      <c r="C24" s="757">
        <v>2400</v>
      </c>
      <c r="D24" s="763"/>
      <c r="E24" s="764">
        <f>'Expenditures 15-22'!K57-SUM('Expenditures 15-22'!G57,'Expenditures 15-22'!I57)+'Expenditures 15-22'!D255</f>
        <v>1590615</v>
      </c>
      <c r="F24" s="763"/>
      <c r="G24" s="765">
        <f>'Expenditures 15-22'!K57-SUM('Expenditures 15-22'!G57,'Expenditures 15-22'!I57)+'Expenditures 15-22'!D255</f>
        <v>1590615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204251</v>
      </c>
      <c r="E27" s="764">
        <f>E8</f>
        <v>0</v>
      </c>
      <c r="F27" s="764">
        <f>'Expenditures 15-22'!K60-SUM('Expenditures 15-22'!G60,'Expenditures 15-22'!I60)+'Expenditures 15-22'!D258-E8</f>
        <v>204251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2266570</v>
      </c>
      <c r="F28" s="767">
        <f>'Expenditures 15-22'!K61-SUM('Expenditures 15-22'!G61,'Expenditures 15-22'!I61)+'Expenditures 15-22'!K124-SUM('Expenditures 15-22'!G124,'Expenditures 15-22'!I124)+'Expenditures 15-22'!D260-E9</f>
        <v>2266570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2038264</v>
      </c>
      <c r="F29" s="763"/>
      <c r="G29" s="765">
        <f>'Expenditures 15-22'!K62-SUM('Expenditures 15-22'!G62,'Expenditures 15-22'!I62)+'Expenditures 15-22'!K125-SUM('Expenditures 15-22'!G125,'Expenditures 15-22'!I125)+'Expenditures 15-22'!K176-SUM('Expenditures 15-22'!G176,'Expenditures 15-22'!I176)+'Expenditures 15-22'!D261</f>
        <v>2038264</v>
      </c>
      <c r="H29" s="391"/>
    </row>
    <row r="30" spans="1:9" ht="12" customHeight="1" x14ac:dyDescent="0.2">
      <c r="A30" s="762" t="s">
        <v>106</v>
      </c>
      <c r="B30" s="760"/>
      <c r="C30" s="757">
        <v>2560</v>
      </c>
      <c r="D30" s="763"/>
      <c r="E30" s="764">
        <f>'Expenditures 15-22'!K63-SUM('Expenditures 15-22'!G63,'Expenditures 15-22'!I63)+'Expenditures 15-22'!D262-E10</f>
        <v>829400</v>
      </c>
      <c r="F30" s="763"/>
      <c r="G30" s="764">
        <f>'Expenditures 15-22'!K63-SUM('Expenditures 15-22'!G63,'Expenditures 15-22'!I63)+'Expenditures 15-22'!D262-E10</f>
        <v>829400</v>
      </c>
    </row>
    <row r="31" spans="1:9" ht="12" customHeight="1" x14ac:dyDescent="0.2">
      <c r="A31" s="762" t="s">
        <v>107</v>
      </c>
      <c r="B31" s="760"/>
      <c r="C31" s="757">
        <v>2570</v>
      </c>
      <c r="D31" s="764">
        <f>'Expenditures 15-22'!K64-SUM('Expenditures 15-22'!G64,'Expenditures 15-22'!I64)+'Expenditures 15-22'!D263-E12</f>
        <v>6199</v>
      </c>
      <c r="E31" s="764">
        <f>E12</f>
        <v>0</v>
      </c>
      <c r="F31" s="764">
        <f>'Expenditures 15-22'!K64-SUM('Expenditures 15-22'!G64,'Expenditures 15-22'!I64)+'Expenditures 15-22'!D263-E12</f>
        <v>6199</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105844</v>
      </c>
      <c r="F33" s="763"/>
      <c r="G33" s="764">
        <f>'Expenditures 15-22'!K67-SUM('Expenditures 15-22'!G67,'Expenditures 15-22'!I67)+'Expenditures 15-22'!D266</f>
        <v>105844</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2820</v>
      </c>
      <c r="F35" s="763"/>
      <c r="G35" s="764">
        <f>'Expenditures 15-22'!K69-SUM('Expenditures 15-22'!G69,'Expenditures 15-22'!I69)+'Expenditures 15-22'!D268</f>
        <v>2820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210450</v>
      </c>
      <c r="E40" s="767">
        <f>SUM(E19:E39)</f>
        <v>22337805</v>
      </c>
      <c r="F40" s="767">
        <f>SUM(F19:F39)</f>
        <v>2477020</v>
      </c>
      <c r="G40" s="767">
        <f>SUM(G19:G39)</f>
        <v>20071235</v>
      </c>
    </row>
    <row r="41" spans="1:7" x14ac:dyDescent="0.2">
      <c r="A41" s="285"/>
      <c r="B41" s="215"/>
      <c r="C41" s="286"/>
      <c r="D41" s="2418" t="s">
        <v>602</v>
      </c>
      <c r="E41" s="2419"/>
      <c r="F41" s="771" t="s">
        <v>603</v>
      </c>
      <c r="G41" s="778"/>
    </row>
    <row r="42" spans="1:7" ht="12" customHeight="1" x14ac:dyDescent="0.2">
      <c r="A42" s="285"/>
      <c r="B42" s="215"/>
      <c r="C42" s="286"/>
      <c r="D42" s="772" t="s">
        <v>551</v>
      </c>
      <c r="E42" s="768">
        <f>D40</f>
        <v>210450</v>
      </c>
      <c r="F42" s="772" t="s">
        <v>553</v>
      </c>
      <c r="G42" s="768">
        <f>F40</f>
        <v>2477020</v>
      </c>
    </row>
    <row r="43" spans="1:7" ht="12" customHeight="1" x14ac:dyDescent="0.2">
      <c r="A43" s="285"/>
      <c r="B43" s="215"/>
      <c r="C43" s="286"/>
      <c r="D43" s="772" t="s">
        <v>552</v>
      </c>
      <c r="E43" s="768">
        <f>E40</f>
        <v>22337805</v>
      </c>
      <c r="F43" s="772" t="s">
        <v>552</v>
      </c>
      <c r="G43" s="768">
        <f>G40</f>
        <v>20071235</v>
      </c>
    </row>
    <row r="44" spans="1:7" ht="12" customHeight="1" x14ac:dyDescent="0.2">
      <c r="A44" s="285"/>
      <c r="B44" s="215"/>
      <c r="C44" s="215"/>
      <c r="D44" s="782" t="s">
        <v>1165</v>
      </c>
      <c r="E44" s="783">
        <f>(E42/E43)</f>
        <v>9.4212479695296829E-3</v>
      </c>
      <c r="F44" s="782" t="s">
        <v>1165</v>
      </c>
      <c r="G44" s="783">
        <f>(G42/G43)</f>
        <v>0.12341143930605167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9" sqref="B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23" t="s">
        <v>1650</v>
      </c>
      <c r="B1" s="2423"/>
      <c r="C1" s="2423"/>
      <c r="D1" s="2423"/>
      <c r="E1" s="2423"/>
    </row>
    <row r="2" spans="1:7" ht="14.25" customHeight="1" x14ac:dyDescent="0.2">
      <c r="A2" s="1920" t="s">
        <v>1651</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27" t="s">
        <v>1931</v>
      </c>
      <c r="B5" s="2428"/>
      <c r="C5" s="2428"/>
      <c r="D5" s="2428"/>
      <c r="E5" s="2428"/>
    </row>
    <row r="6" spans="1:7" ht="12" customHeight="1" x14ac:dyDescent="0.25">
      <c r="A6" s="1923"/>
      <c r="B6" s="2429" t="str">
        <f>COVER!A17</f>
        <v>Charleston CUSD 1</v>
      </c>
      <c r="C6" s="2429"/>
      <c r="D6" s="2429"/>
      <c r="E6" s="1924"/>
    </row>
    <row r="7" spans="1:7" ht="11.25" customHeight="1" x14ac:dyDescent="0.25">
      <c r="A7" s="1923"/>
      <c r="B7" s="2430">
        <f>COVER!A13</f>
        <v>11015001026</v>
      </c>
      <c r="C7" s="2430"/>
      <c r="D7" s="2430"/>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1926</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1911</v>
      </c>
      <c r="B19" s="1934"/>
      <c r="C19" s="1934"/>
      <c r="D19" s="1937"/>
      <c r="E19" s="1936"/>
    </row>
    <row r="20" spans="1:11" ht="12" customHeight="1" x14ac:dyDescent="0.2">
      <c r="A20" s="1933" t="s">
        <v>1912</v>
      </c>
      <c r="B20" s="1934" t="s">
        <v>2092</v>
      </c>
      <c r="C20" s="1934" t="s">
        <v>2092</v>
      </c>
      <c r="D20" s="1937" t="s">
        <v>2092</v>
      </c>
      <c r="E20" s="1936" t="s">
        <v>2114</v>
      </c>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c r="D24" s="1937"/>
      <c r="E24" s="1936"/>
    </row>
    <row r="25" spans="1:11" ht="12" customHeight="1" x14ac:dyDescent="0.2">
      <c r="A25" s="1933" t="s">
        <v>1917</v>
      </c>
      <c r="B25" s="1934"/>
      <c r="C25" s="1934"/>
      <c r="D25" s="1937"/>
      <c r="E25" s="1936"/>
    </row>
    <row r="26" spans="1:11" ht="12" customHeight="1" x14ac:dyDescent="0.2">
      <c r="A26" s="1933" t="s">
        <v>1918</v>
      </c>
      <c r="B26" s="1934" t="s">
        <v>2092</v>
      </c>
      <c r="C26" s="1934" t="s">
        <v>2092</v>
      </c>
      <c r="D26" s="1937" t="s">
        <v>2092</v>
      </c>
      <c r="E26" s="1936" t="s">
        <v>2115</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c r="C31" s="1934"/>
      <c r="D31" s="1937"/>
      <c r="E31" s="1936"/>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1668</v>
      </c>
      <c r="B35" s="2431"/>
      <c r="C35" s="2431"/>
      <c r="D35" s="2431"/>
      <c r="E35" s="2432"/>
    </row>
    <row r="36" spans="1:5" ht="12" customHeight="1" x14ac:dyDescent="0.2">
      <c r="A36" s="2433"/>
      <c r="B36" s="2434"/>
      <c r="C36" s="2434"/>
      <c r="D36" s="2434"/>
      <c r="E36" s="2435"/>
    </row>
    <row r="37" spans="1:5" ht="12" customHeight="1" x14ac:dyDescent="0.2">
      <c r="A37" s="2433"/>
      <c r="B37" s="2434"/>
      <c r="C37" s="2434"/>
      <c r="D37" s="2434"/>
      <c r="E37" s="2435"/>
    </row>
    <row r="38" spans="1:5" ht="12" customHeight="1" x14ac:dyDescent="0.2">
      <c r="A38" s="2436"/>
      <c r="B38" s="2437"/>
      <c r="C38" s="2437"/>
      <c r="D38" s="2437"/>
      <c r="E38" s="2438"/>
    </row>
    <row r="39" spans="1:5" ht="4.5" hidden="1" customHeight="1" x14ac:dyDescent="0.2">
      <c r="A39" s="1940"/>
      <c r="B39" s="1940"/>
      <c r="C39" s="1940"/>
      <c r="D39" s="1940"/>
      <c r="E39" s="1940"/>
    </row>
    <row r="40" spans="1:5" s="1938" customFormat="1" ht="12" customHeight="1" x14ac:dyDescent="0.25">
      <c r="A40" s="1941" t="s">
        <v>1667</v>
      </c>
      <c r="B40" s="2439"/>
      <c r="C40" s="2439"/>
      <c r="D40" s="2439"/>
      <c r="E40" s="2440"/>
    </row>
    <row r="41" spans="1:5" s="1938" customFormat="1" ht="12" customHeight="1" x14ac:dyDescent="0.25">
      <c r="A41" s="2441"/>
      <c r="B41" s="2442"/>
      <c r="C41" s="2442"/>
      <c r="D41" s="2442"/>
      <c r="E41" s="2443"/>
    </row>
    <row r="42" spans="1:5" s="1938" customFormat="1" ht="12" customHeight="1" x14ac:dyDescent="0.25">
      <c r="A42" s="2441"/>
      <c r="B42" s="2442"/>
      <c r="C42" s="2442"/>
      <c r="D42" s="2442"/>
      <c r="E42" s="2443"/>
    </row>
    <row r="43" spans="1:5" s="1938" customFormat="1" ht="15" x14ac:dyDescent="0.25">
      <c r="A43" s="2424"/>
      <c r="B43" s="2425"/>
      <c r="C43" s="2425"/>
      <c r="D43" s="2425"/>
      <c r="E43" s="2426"/>
    </row>
    <row r="44" spans="1:5" s="1938" customFormat="1" ht="12" hidden="1" customHeight="1" x14ac:dyDescent="0.25">
      <c r="A44" s="2424"/>
      <c r="B44" s="2425"/>
      <c r="C44" s="2425"/>
      <c r="D44" s="2425"/>
      <c r="E44" s="242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9" t="str">
        <f>COVER!A17</f>
        <v>Charleston CUSD 1</v>
      </c>
      <c r="J6" s="2450"/>
    </row>
    <row r="7" spans="1:10" x14ac:dyDescent="0.2">
      <c r="A7" s="2451" t="s">
        <v>1015</v>
      </c>
      <c r="B7" s="2452"/>
      <c r="C7" s="2452"/>
      <c r="D7" s="2452"/>
      <c r="E7" s="2453"/>
      <c r="F7" s="1604"/>
      <c r="G7" s="1593"/>
      <c r="H7" s="1603" t="s">
        <v>431</v>
      </c>
      <c r="I7" s="2454">
        <f>COVER!A13</f>
        <v>11015001026</v>
      </c>
      <c r="J7" s="245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5" t="s">
        <v>560</v>
      </c>
      <c r="B11" s="2456"/>
      <c r="C11" s="2457"/>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496033</v>
      </c>
      <c r="F12" s="1632"/>
      <c r="G12" s="1631">
        <f t="shared" ref="G12:G18" si="0">SUM(E12:F12)</f>
        <v>496033</v>
      </c>
      <c r="H12" s="1633">
        <v>474077</v>
      </c>
      <c r="I12" s="1632"/>
      <c r="J12" s="1631">
        <f t="shared" ref="J12:J18" si="1">SUM(H12:I12)</f>
        <v>474077</v>
      </c>
    </row>
    <row r="13" spans="1:10" ht="15" customHeight="1" x14ac:dyDescent="0.2">
      <c r="A13" s="1627">
        <v>2</v>
      </c>
      <c r="B13" s="1628" t="s">
        <v>45</v>
      </c>
      <c r="C13" s="1629"/>
      <c r="D13" s="1630">
        <v>2330</v>
      </c>
      <c r="E13" s="1631">
        <f>'Expenditures 15-22'!K51</f>
        <v>41024</v>
      </c>
      <c r="F13" s="1632"/>
      <c r="G13" s="1631">
        <f t="shared" si="0"/>
        <v>41024</v>
      </c>
      <c r="H13" s="1633">
        <v>41700</v>
      </c>
      <c r="I13" s="1632"/>
      <c r="J13" s="1631">
        <f t="shared" si="1"/>
        <v>41700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v>7000</v>
      </c>
      <c r="I15" s="1633"/>
      <c r="J15" s="1631">
        <f t="shared" si="1"/>
        <v>7000</v>
      </c>
    </row>
    <row r="16" spans="1:10" ht="15" customHeight="1" x14ac:dyDescent="0.2">
      <c r="A16" s="1627">
        <v>5</v>
      </c>
      <c r="B16" s="1628" t="s">
        <v>107</v>
      </c>
      <c r="C16" s="1629"/>
      <c r="D16" s="1630">
        <v>2570</v>
      </c>
      <c r="E16" s="1631">
        <f>'Expenditures 15-22'!K64</f>
        <v>6199</v>
      </c>
      <c r="F16" s="1632"/>
      <c r="G16" s="1631">
        <f t="shared" si="0"/>
        <v>6199</v>
      </c>
      <c r="H16" s="1633">
        <v>10000</v>
      </c>
      <c r="I16" s="1632"/>
      <c r="J16" s="1631">
        <f t="shared" si="1"/>
        <v>10000</v>
      </c>
    </row>
    <row r="17" spans="1:10" ht="15" customHeight="1" x14ac:dyDescent="0.2">
      <c r="A17" s="1627">
        <v>6</v>
      </c>
      <c r="B17" s="1628" t="s">
        <v>1227</v>
      </c>
      <c r="C17" s="1629"/>
      <c r="D17" s="1630">
        <v>2610</v>
      </c>
      <c r="E17" s="1631">
        <f>'Expenditures 15-22'!K67</f>
        <v>104730</v>
      </c>
      <c r="F17" s="1632"/>
      <c r="G17" s="1631">
        <f t="shared" si="0"/>
        <v>104730</v>
      </c>
      <c r="H17" s="1633">
        <v>110277</v>
      </c>
      <c r="I17" s="1632"/>
      <c r="J17" s="1631">
        <f t="shared" si="1"/>
        <v>110277</v>
      </c>
    </row>
    <row r="18" spans="1:10" ht="22.5" customHeight="1" x14ac:dyDescent="0.2">
      <c r="A18" s="1911">
        <v>7</v>
      </c>
      <c r="B18" s="2458" t="s">
        <v>8</v>
      </c>
      <c r="C18" s="2459"/>
      <c r="D18" s="2460"/>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647986</v>
      </c>
      <c r="F19" s="1639">
        <f t="shared" si="2"/>
        <v>0</v>
      </c>
      <c r="G19" s="1639">
        <f t="shared" si="2"/>
        <v>647986</v>
      </c>
      <c r="H19" s="1639">
        <f t="shared" si="2"/>
        <v>643054</v>
      </c>
      <c r="I19" s="1639">
        <f t="shared" si="2"/>
        <v>0</v>
      </c>
      <c r="J19" s="1639">
        <f t="shared" si="2"/>
        <v>643054</v>
      </c>
    </row>
    <row r="20" spans="1:10" ht="25.5" customHeight="1" thickTop="1" x14ac:dyDescent="0.2">
      <c r="A20" s="1627">
        <v>9</v>
      </c>
      <c r="B20" s="2461" t="s">
        <v>2015</v>
      </c>
      <c r="C20" s="2459"/>
      <c r="D20" s="2460"/>
      <c r="E20" s="1640"/>
      <c r="F20" s="1640"/>
      <c r="G20" s="1640"/>
      <c r="H20" s="1640"/>
      <c r="I20" s="1640"/>
      <c r="J20" s="1641">
        <f>IF(AND(G19&gt;0,J19&gt;0),(((J19-G19)/G19)),"Enter Budget Data")</f>
        <v>-7.6112755522495853E-3</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6"/>
      <c r="D26" s="2466"/>
      <c r="E26" s="1910"/>
      <c r="F26" s="2465"/>
      <c r="G26" s="2465"/>
    </row>
    <row r="27" spans="1:10" x14ac:dyDescent="0.2">
      <c r="B27" s="1642"/>
      <c r="C27" s="1905" t="s">
        <v>1199</v>
      </c>
      <c r="D27" s="1906"/>
      <c r="E27" s="1907"/>
      <c r="F27" s="2462" t="s">
        <v>1890</v>
      </c>
      <c r="G27" s="2462"/>
    </row>
    <row r="28" spans="1:10" ht="28.5" customHeight="1" x14ac:dyDescent="0.2">
      <c r="B28" s="1642"/>
      <c r="C28" s="2464"/>
      <c r="D28" s="2464"/>
      <c r="E28" s="1909"/>
      <c r="F28" s="2464"/>
      <c r="G28" s="2464"/>
    </row>
    <row r="29" spans="1:10" x14ac:dyDescent="0.2">
      <c r="B29" s="1642"/>
      <c r="C29" s="1903" t="s">
        <v>2022</v>
      </c>
      <c r="E29" s="1908"/>
      <c r="F29" s="2463" t="s">
        <v>1891</v>
      </c>
      <c r="G29" s="2463"/>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6" t="s">
        <v>138</v>
      </c>
      <c r="D33" s="2447"/>
      <c r="E33" s="2447"/>
      <c r="F33" s="2447"/>
      <c r="G33" s="2447"/>
      <c r="H33" s="2447"/>
      <c r="I33" s="2447"/>
    </row>
    <row r="34" spans="1:10" ht="10.35" customHeight="1" x14ac:dyDescent="0.2">
      <c r="C34" s="2447"/>
      <c r="D34" s="2447"/>
      <c r="E34" s="2447"/>
      <c r="F34" s="2447"/>
      <c r="G34" s="2447"/>
      <c r="H34" s="2447"/>
      <c r="I34" s="2447"/>
    </row>
    <row r="35" spans="1:10" ht="7.5" customHeight="1" x14ac:dyDescent="0.2">
      <c r="C35" s="1647"/>
    </row>
    <row r="36" spans="1:10" ht="13.5" customHeight="1" x14ac:dyDescent="0.2">
      <c r="B36" s="1646"/>
      <c r="C36" s="2448" t="s">
        <v>2087</v>
      </c>
      <c r="D36" s="2447"/>
      <c r="E36" s="2447"/>
      <c r="F36" s="2447"/>
      <c r="G36" s="2447"/>
      <c r="H36" s="2447"/>
      <c r="I36" s="2447"/>
      <c r="J36" s="1648"/>
    </row>
    <row r="37" spans="1:10" ht="22.5" customHeight="1" x14ac:dyDescent="0.2">
      <c r="C37" s="2447"/>
      <c r="D37" s="2447"/>
      <c r="E37" s="2447"/>
      <c r="F37" s="2447"/>
      <c r="G37" s="2447"/>
      <c r="H37" s="2447"/>
      <c r="I37" s="2447"/>
      <c r="J37" s="1648"/>
    </row>
    <row r="38" spans="1:10" ht="7.5" customHeight="1" x14ac:dyDescent="0.2">
      <c r="C38" s="1647"/>
      <c r="D38" s="1649"/>
      <c r="E38" s="1650"/>
      <c r="F38" s="1996"/>
      <c r="G38" s="1650"/>
    </row>
    <row r="39" spans="1:10" ht="13.5" customHeight="1" x14ac:dyDescent="0.2">
      <c r="B39" s="1646"/>
      <c r="C39" s="2444" t="s">
        <v>1028</v>
      </c>
      <c r="D39" s="2445"/>
      <c r="E39" s="2445"/>
      <c r="F39" s="2445"/>
      <c r="G39" s="2445"/>
      <c r="H39" s="2445"/>
      <c r="I39" s="244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22" sqref="B2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2110</v>
      </c>
    </row>
    <row r="6" spans="1:2" x14ac:dyDescent="0.2">
      <c r="A6" s="385"/>
      <c r="B6" s="12" t="s">
        <v>2111</v>
      </c>
    </row>
    <row r="7" spans="1:2" x14ac:dyDescent="0.2">
      <c r="A7" s="385"/>
      <c r="B7" s="12" t="s">
        <v>2112</v>
      </c>
    </row>
    <row r="8" spans="1:2" x14ac:dyDescent="0.2">
      <c r="A8" s="385">
        <v>2</v>
      </c>
      <c r="B8" s="12" t="s">
        <v>2113</v>
      </c>
    </row>
    <row r="9" spans="1:2" x14ac:dyDescent="0.2">
      <c r="A9" s="385"/>
      <c r="B9" s="12" t="s">
        <v>2186</v>
      </c>
    </row>
    <row r="10" spans="1:2" x14ac:dyDescent="0.2">
      <c r="A10" s="385"/>
      <c r="B10" s="12"/>
    </row>
    <row r="11" spans="1:2" x14ac:dyDescent="0.2">
      <c r="A11" s="385"/>
    </row>
    <row r="12" spans="1:2" x14ac:dyDescent="0.2">
      <c r="A12" s="2118" t="s">
        <v>2180</v>
      </c>
    </row>
    <row r="13" spans="1:2" x14ac:dyDescent="0.2">
      <c r="A13" s="2118" t="s">
        <v>2181</v>
      </c>
    </row>
    <row r="14" spans="1:2" x14ac:dyDescent="0.2">
      <c r="A14" s="2119" t="s">
        <v>2182</v>
      </c>
    </row>
    <row r="15" spans="1:2" x14ac:dyDescent="0.2">
      <c r="A15" s="2119" t="s">
        <v>2183</v>
      </c>
    </row>
    <row r="16" spans="1:2" x14ac:dyDescent="0.2">
      <c r="A16" s="2119" t="s">
        <v>2184</v>
      </c>
    </row>
    <row r="17" spans="1:1" x14ac:dyDescent="0.2">
      <c r="A17" s="2119" t="s">
        <v>2185</v>
      </c>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Charleston CUSD 1</v>
      </c>
    </row>
    <row r="66" spans="1:2" x14ac:dyDescent="0.2">
      <c r="B66" s="393">
        <f>COVER!A13</f>
        <v>11015001026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 sqref="C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9" sqref="D9"/>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12641" r:id="rId4">
          <objectPr defaultSize="0" r:id="rId5">
            <anchor moveWithCells="1">
              <from>
                <xdr:col>0</xdr:col>
                <xdr:colOff>85725</xdr:colOff>
                <xdr:row>0</xdr:row>
                <xdr:rowOff>66675</xdr:rowOff>
              </from>
              <to>
                <xdr:col>0</xdr:col>
                <xdr:colOff>1000125</xdr:colOff>
                <xdr:row>4</xdr:row>
                <xdr:rowOff>104775</xdr:rowOff>
              </to>
            </anchor>
          </objectPr>
        </oleObject>
      </mc:Choice>
      <mc:Fallback>
        <oleObject progId="Acrobat Document" dvAspect="DVASPECT_ICON" shapeId="112641" r:id="rId4"/>
      </mc:Fallback>
    </mc:AlternateContent>
    <mc:AlternateContent xmlns:mc="http://schemas.openxmlformats.org/markup-compatibility/2006">
      <mc:Choice Requires="x14">
        <oleObject progId="Acrobat Document" dvAspect="DVASPECT_ICON" shapeId="112642"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112642" r:id="rId6"/>
      </mc:Fallback>
    </mc:AlternateContent>
    <mc:AlternateContent xmlns:mc="http://schemas.openxmlformats.org/markup-compatibility/2006">
      <mc:Choice Requires="x14">
        <oleObject progId="Acrobat Document" dvAspect="DVASPECT_ICON" shapeId="112643" r:id="rId8">
          <objectPr defaultSize="0" r:id="rId9">
            <anchor moveWithCells="1">
              <from>
                <xdr:col>0</xdr:col>
                <xdr:colOff>1123950</xdr:colOff>
                <xdr:row>0</xdr:row>
                <xdr:rowOff>66675</xdr:rowOff>
              </from>
              <to>
                <xdr:col>0</xdr:col>
                <xdr:colOff>2038350</xdr:colOff>
                <xdr:row>4</xdr:row>
                <xdr:rowOff>104775</xdr:rowOff>
              </to>
            </anchor>
          </objectPr>
        </oleObject>
      </mc:Choice>
      <mc:Fallback>
        <oleObject progId="Acrobat Document" dvAspect="DVASPECT_ICON" shapeId="112643" r:id="rId8"/>
      </mc:Fallback>
    </mc:AlternateContent>
    <mc:AlternateContent xmlns:mc="http://schemas.openxmlformats.org/markup-compatibility/2006">
      <mc:Choice Requires="x14">
        <oleObject progId="Acrobat Document" dvAspect="DVASPECT_ICON" shapeId="112644" r:id="rId10">
          <objectPr defaultSize="0" r:id="rId11">
            <anchor moveWithCells="1">
              <from>
                <xdr:col>0</xdr:col>
                <xdr:colOff>1066800</xdr:colOff>
                <xdr:row>6</xdr:row>
                <xdr:rowOff>9525</xdr:rowOff>
              </from>
              <to>
                <xdr:col>0</xdr:col>
                <xdr:colOff>1981200</xdr:colOff>
                <xdr:row>10</xdr:row>
                <xdr:rowOff>47625</xdr:rowOff>
              </to>
            </anchor>
          </objectPr>
        </oleObject>
      </mc:Choice>
      <mc:Fallback>
        <oleObject progId="Acrobat Document" dvAspect="DVASPECT_ICON" shapeId="112644" r:id="rId10"/>
      </mc:Fallback>
    </mc:AlternateContent>
    <mc:AlternateContent xmlns:mc="http://schemas.openxmlformats.org/markup-compatibility/2006">
      <mc:Choice Requires="x14">
        <oleObject progId="Acrobat Document" dvAspect="DVASPECT_ICON" shapeId="112645" r:id="rId12">
          <objectPr defaultSize="0" r:id="rId13">
            <anchor moveWithCells="1">
              <from>
                <xdr:col>0</xdr:col>
                <xdr:colOff>2143125</xdr:colOff>
                <xdr:row>0</xdr:row>
                <xdr:rowOff>66675</xdr:rowOff>
              </from>
              <to>
                <xdr:col>1</xdr:col>
                <xdr:colOff>161925</xdr:colOff>
                <xdr:row>4</xdr:row>
                <xdr:rowOff>104775</xdr:rowOff>
              </to>
            </anchor>
          </objectPr>
        </oleObject>
      </mc:Choice>
      <mc:Fallback>
        <oleObject progId="Acrobat Document" dvAspect="DVASPECT_ICON" shapeId="112645"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9" sqref="C9"/>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7" t="s">
        <v>1873</v>
      </c>
      <c r="B1" s="2468"/>
      <c r="C1" s="2468"/>
      <c r="D1" s="2468"/>
      <c r="E1" s="2468"/>
      <c r="F1" s="2469"/>
    </row>
    <row r="2" spans="1:8" ht="39.75" customHeight="1" x14ac:dyDescent="0.2">
      <c r="A2" s="2477" t="s">
        <v>2016</v>
      </c>
      <c r="B2" s="2478"/>
      <c r="C2" s="2478"/>
      <c r="D2" s="2478"/>
      <c r="E2" s="2478"/>
      <c r="F2" s="2479"/>
      <c r="G2" s="1819"/>
      <c r="H2" s="1819"/>
    </row>
    <row r="3" spans="1:8" ht="46.5" customHeight="1" x14ac:dyDescent="0.2">
      <c r="A3" s="2480" t="s">
        <v>1723</v>
      </c>
      <c r="B3" s="2481"/>
      <c r="C3" s="2481"/>
      <c r="D3" s="2481"/>
      <c r="E3" s="2481"/>
      <c r="F3" s="2482"/>
      <c r="G3" s="1819"/>
      <c r="H3" s="1819"/>
    </row>
    <row r="4" spans="1:8" s="1571" customFormat="1" ht="41.25" customHeight="1" x14ac:dyDescent="0.2">
      <c r="A4" s="2483" t="s">
        <v>1872</v>
      </c>
      <c r="B4" s="2484"/>
      <c r="C4" s="2484"/>
      <c r="D4" s="2484"/>
      <c r="E4" s="2484"/>
      <c r="F4" s="2485"/>
    </row>
    <row r="5" spans="1:8" ht="42" customHeight="1" x14ac:dyDescent="0.2">
      <c r="A5" s="1834" t="s">
        <v>560</v>
      </c>
      <c r="B5" s="1572" t="s">
        <v>1875</v>
      </c>
      <c r="C5" s="1572" t="s">
        <v>1876</v>
      </c>
      <c r="D5" s="1572" t="s">
        <v>1874</v>
      </c>
      <c r="E5" s="1572" t="s">
        <v>1877</v>
      </c>
      <c r="F5" s="1572" t="s">
        <v>1633</v>
      </c>
    </row>
    <row r="6" spans="1:8" s="1575" customFormat="1" ht="14.25" customHeight="1" x14ac:dyDescent="0.2">
      <c r="A6" s="1573" t="s">
        <v>1634</v>
      </c>
      <c r="B6" s="1574">
        <f>'Acct Summary 7-8'!C8</f>
        <v>22656819</v>
      </c>
      <c r="C6" s="1574">
        <f>'Acct Summary 7-8'!D8</f>
        <v>2134520</v>
      </c>
      <c r="D6" s="1574">
        <f>'Acct Summary 7-8'!F8</f>
        <v>1728050</v>
      </c>
      <c r="E6" s="1574">
        <f>'Acct Summary 7-8'!I8</f>
        <v>187210</v>
      </c>
      <c r="F6" s="1574">
        <f>SUM(B6:E6)</f>
        <v>26706599</v>
      </c>
    </row>
    <row r="7" spans="1:8" s="1575" customFormat="1" ht="14.25" customHeight="1" thickBot="1" x14ac:dyDescent="0.25">
      <c r="A7" s="1573" t="s">
        <v>1635</v>
      </c>
      <c r="B7" s="1576">
        <f>'Acct Summary 7-8'!C17</f>
        <v>19630108</v>
      </c>
      <c r="C7" s="1576">
        <f>'Acct Summary 7-8'!D17</f>
        <v>2166185</v>
      </c>
      <c r="D7" s="1576">
        <f>'Acct Summary 7-8'!F17</f>
        <v>2038264</v>
      </c>
      <c r="E7" s="1835"/>
      <c r="F7" s="1574">
        <f>SUM(B7:E7)</f>
        <v>23834557</v>
      </c>
    </row>
    <row r="8" spans="1:8" s="1575" customFormat="1" ht="14.25" thickTop="1" thickBot="1" x14ac:dyDescent="0.25">
      <c r="A8" s="1577" t="s">
        <v>1636</v>
      </c>
      <c r="B8" s="1578">
        <f>(B6-B7)</f>
        <v>3026711</v>
      </c>
      <c r="C8" s="1578">
        <f>(C6-C7)</f>
        <v>-31665</v>
      </c>
      <c r="D8" s="1578">
        <f>(D6-D7)</f>
        <v>-310214</v>
      </c>
      <c r="E8" s="1576">
        <f>(E6-E7)</f>
        <v>187210</v>
      </c>
      <c r="F8" s="1579">
        <f>SUM(F6-F7)</f>
        <v>2872042</v>
      </c>
    </row>
    <row r="9" spans="1:8" s="1575" customFormat="1" ht="14.25" thickTop="1" thickBot="1" x14ac:dyDescent="0.25">
      <c r="A9" s="1580" t="s">
        <v>2017</v>
      </c>
      <c r="B9" s="1581">
        <f>'Acct Summary 7-8'!C81</f>
        <v>5674388</v>
      </c>
      <c r="C9" s="1581">
        <f>'Acct Summary 7-8'!D81</f>
        <v>381896</v>
      </c>
      <c r="D9" s="1581">
        <f>'Acct Summary 7-8'!F81</f>
        <v>-765725</v>
      </c>
      <c r="E9" s="1581">
        <f>'Acct Summary 7-8'!I81</f>
        <v>2318376</v>
      </c>
      <c r="F9" s="1660">
        <f>SUM(B9:E9)</f>
        <v>7608935</v>
      </c>
    </row>
    <row r="10" spans="1:8" ht="16.5" customHeight="1" thickTop="1" x14ac:dyDescent="0.2">
      <c r="A10" s="1582"/>
      <c r="B10" s="1583"/>
      <c r="C10" s="2471" t="str">
        <f>IF(AND(F8&lt;0,F9&gt;=0,ABS(F8*3)&gt;ABS(F9)),A14,IF(AND(F8&lt;0,F9&gt;0,ABS(F8*3)&lt;=ABS(F9)),A15,IF(AND(F8&lt;0,F9&lt;0),A14,IF(F9=0,A17,A16))))</f>
        <v>Balanced - no deficit reduction plan is required.</v>
      </c>
      <c r="D10" s="2472"/>
      <c r="E10" s="2472"/>
      <c r="F10" s="2473"/>
    </row>
    <row r="11" spans="1:8" ht="19.5" customHeight="1" x14ac:dyDescent="0.2">
      <c r="A11" s="1658"/>
      <c r="B11" s="1659"/>
      <c r="C11" s="2471"/>
      <c r="D11" s="2472"/>
      <c r="E11" s="2472"/>
      <c r="F11" s="2473"/>
      <c r="H11" s="1657"/>
    </row>
    <row r="12" spans="1:8" ht="19.5" customHeight="1" x14ac:dyDescent="0.2">
      <c r="A12" s="1658"/>
      <c r="B12" s="1659"/>
      <c r="C12" s="2471"/>
      <c r="D12" s="2472"/>
      <c r="E12" s="2472"/>
      <c r="F12" s="2473"/>
      <c r="H12" s="1657"/>
    </row>
    <row r="13" spans="1:8" ht="19.5" customHeight="1" x14ac:dyDescent="0.2">
      <c r="A13" s="1658"/>
      <c r="B13" s="1659"/>
      <c r="C13" s="2474"/>
      <c r="D13" s="2475"/>
      <c r="E13" s="2475"/>
      <c r="F13" s="2476"/>
      <c r="H13" s="1657"/>
    </row>
    <row r="14" spans="1:8" s="1531" customFormat="1" hidden="1" x14ac:dyDescent="0.2">
      <c r="A14" s="2470" t="s">
        <v>1945</v>
      </c>
      <c r="B14" s="2470"/>
      <c r="C14" s="2470"/>
      <c r="D14" s="2470"/>
      <c r="E14" s="2470"/>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7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4" sqref="D7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86"/>
      <c r="B8" s="2487"/>
      <c r="C8" s="2487"/>
      <c r="D8" s="2488"/>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91" t="s">
        <v>1885</v>
      </c>
      <c r="D11" s="2492"/>
    </row>
    <row r="12" spans="1:4" s="4" customFormat="1" ht="12.75" x14ac:dyDescent="0.2">
      <c r="A12" s="1892"/>
      <c r="B12" s="226"/>
      <c r="C12" s="1891" t="s">
        <v>1884</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4" t="s">
        <v>354</v>
      </c>
      <c r="D27" s="2495"/>
    </row>
    <row r="28" spans="1:4" ht="12.75" x14ac:dyDescent="0.2">
      <c r="A28" s="229"/>
      <c r="B28" s="230">
        <v>2</v>
      </c>
      <c r="C28" s="2493" t="s">
        <v>1908</v>
      </c>
      <c r="D28" s="2339"/>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6" t="s">
        <v>616</v>
      </c>
      <c r="D49" s="2497"/>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89" t="s">
        <v>900</v>
      </c>
      <c r="D62" s="2490"/>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9" t="s">
        <v>758</v>
      </c>
      <c r="D76" s="2490"/>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110" zoomScaleNormal="110" workbookViewId="0">
      <selection activeCell="B42" sqref="B4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21" t="s">
        <v>2018</v>
      </c>
      <c r="B4" s="2522"/>
      <c r="C4" s="2522"/>
      <c r="D4" s="2522"/>
      <c r="E4" s="2522"/>
      <c r="F4" s="2522"/>
      <c r="G4" s="2522"/>
      <c r="H4" s="2522"/>
      <c r="I4" s="2522"/>
      <c r="J4" s="2522"/>
      <c r="K4" s="2522"/>
      <c r="L4" s="252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10" t="str">
        <f>COVER!A17</f>
        <v>Charleston CUSD 1</v>
      </c>
      <c r="B7" s="2511"/>
      <c r="C7" s="2511"/>
      <c r="D7" s="2523"/>
      <c r="E7" s="2524">
        <f>COVER!A13</f>
        <v>11015001026</v>
      </c>
      <c r="F7" s="2525"/>
      <c r="G7" s="2526" t="str">
        <f>COVER!T23</f>
        <v>066-003601</v>
      </c>
      <c r="H7" s="2527"/>
      <c r="I7" s="2527"/>
      <c r="J7" s="2527"/>
      <c r="K7" s="2527"/>
      <c r="L7" s="2528"/>
    </row>
    <row r="8" spans="1:29" ht="13.5" customHeight="1" x14ac:dyDescent="0.2">
      <c r="A8" s="2006" t="s">
        <v>1900</v>
      </c>
      <c r="B8" s="1958"/>
      <c r="C8" s="1948"/>
      <c r="D8" s="1948"/>
      <c r="E8" s="1960"/>
      <c r="F8" s="1949"/>
      <c r="G8" s="2009" t="s">
        <v>1387</v>
      </c>
      <c r="H8" s="1279"/>
      <c r="I8" s="1279"/>
      <c r="J8" s="1279"/>
      <c r="K8" s="1279"/>
      <c r="L8" s="1950"/>
    </row>
    <row r="9" spans="1:29" ht="13.5" customHeight="1" x14ac:dyDescent="0.2">
      <c r="A9" s="2529"/>
      <c r="B9" s="2499"/>
      <c r="C9" s="2499"/>
      <c r="D9" s="2499"/>
      <c r="E9" s="2499"/>
      <c r="F9" s="2530"/>
      <c r="G9" s="2498" t="str">
        <f>COVER!T13</f>
        <v>Gilbert, Metzger &amp; Madigan, LLP</v>
      </c>
      <c r="H9" s="2517"/>
      <c r="I9" s="2517"/>
      <c r="J9" s="2517"/>
      <c r="K9" s="2517"/>
      <c r="L9" s="2531"/>
    </row>
    <row r="10" spans="1:29" ht="13.5" customHeight="1" x14ac:dyDescent="0.2">
      <c r="A10" s="2507" t="str">
        <f>COVER!A38</f>
        <v>Todd J. Vilardo</v>
      </c>
      <c r="B10" s="2508"/>
      <c r="C10" s="2508"/>
      <c r="D10" s="2508"/>
      <c r="E10" s="2508"/>
      <c r="F10" s="2509"/>
      <c r="G10" s="2498" t="str">
        <f>COVER!T17</f>
        <v>6029 Park Drive, Suite A, P.O. Box 677</v>
      </c>
      <c r="H10" s="2500"/>
      <c r="I10" s="2500"/>
      <c r="J10" s="2500"/>
      <c r="K10" s="2500"/>
      <c r="L10" s="2513"/>
    </row>
    <row r="11" spans="1:29" ht="13.5" customHeight="1" x14ac:dyDescent="0.2">
      <c r="A11" s="2006" t="s">
        <v>1902</v>
      </c>
      <c r="B11" s="1958"/>
      <c r="C11" s="1948"/>
      <c r="D11" s="1960"/>
      <c r="E11" s="1948"/>
      <c r="F11" s="1949"/>
      <c r="G11" s="2498" t="str">
        <f>COVER!T19</f>
        <v>Charleston</v>
      </c>
      <c r="H11" s="2500"/>
      <c r="I11" s="2500"/>
      <c r="J11" s="2001" t="str">
        <f>COVER!X19</f>
        <v>IL</v>
      </c>
      <c r="K11" s="2001">
        <f>COVER!Z19</f>
        <v>61920</v>
      </c>
      <c r="L11" s="2000"/>
    </row>
    <row r="12" spans="1:29" ht="13.5" customHeight="1" x14ac:dyDescent="0.2">
      <c r="A12" s="2514" t="s">
        <v>1901</v>
      </c>
      <c r="B12" s="2515"/>
      <c r="C12" s="2515"/>
      <c r="D12" s="2515"/>
      <c r="E12" s="2515"/>
      <c r="F12" s="2516"/>
      <c r="G12" s="1917"/>
      <c r="H12" s="1295"/>
      <c r="I12" s="1295"/>
      <c r="J12" s="1295"/>
      <c r="K12" s="1295"/>
      <c r="L12" s="1918"/>
    </row>
    <row r="13" spans="1:29" ht="13.5" customHeight="1" x14ac:dyDescent="0.2">
      <c r="A13" s="2498"/>
      <c r="B13" s="2517"/>
      <c r="C13" s="2517"/>
      <c r="D13" s="2517"/>
      <c r="E13" s="1294"/>
      <c r="F13" s="2002"/>
      <c r="G13" s="2010" t="s">
        <v>1903</v>
      </c>
      <c r="H13" s="1951"/>
      <c r="I13" s="2518" t="str">
        <f>COVER!T25</f>
        <v>nsibenaller@gmmcpa.com</v>
      </c>
      <c r="J13" s="2519"/>
      <c r="K13" s="2519"/>
      <c r="L13" s="2520"/>
    </row>
    <row r="14" spans="1:29" ht="13.5" customHeight="1" x14ac:dyDescent="0.2">
      <c r="A14" s="2498" t="str">
        <f>COVER!A19</f>
        <v>410 West Polk Avenue</v>
      </c>
      <c r="B14" s="2499"/>
      <c r="C14" s="2499"/>
      <c r="D14" s="2499"/>
      <c r="E14" s="1999">
        <v>0</v>
      </c>
      <c r="F14" s="1293"/>
      <c r="G14" s="2011" t="s">
        <v>1386</v>
      </c>
      <c r="H14" s="1279"/>
      <c r="I14" s="1279"/>
      <c r="J14" s="1279"/>
      <c r="K14" s="1279"/>
      <c r="L14" s="1950"/>
    </row>
    <row r="15" spans="1:29" ht="13.5" customHeight="1" x14ac:dyDescent="0.2">
      <c r="A15" s="2498" t="str">
        <f>COVER!A21</f>
        <v>Charleston</v>
      </c>
      <c r="B15" s="2500"/>
      <c r="C15" s="2500"/>
      <c r="D15" s="1278"/>
      <c r="E15" s="1919"/>
      <c r="F15" s="1292"/>
      <c r="G15" s="1998" t="str">
        <f>COVER!T15</f>
        <v>Nick Sibenaller</v>
      </c>
      <c r="H15" s="1279"/>
      <c r="I15" s="1279"/>
      <c r="J15" s="1279"/>
      <c r="K15" s="1279"/>
      <c r="L15" s="1950"/>
    </row>
    <row r="16" spans="1:29" ht="12.2" customHeight="1" x14ac:dyDescent="0.2">
      <c r="A16" s="1998"/>
      <c r="B16" s="1501"/>
      <c r="C16" s="2001">
        <f>COVER!A25</f>
        <v>61920</v>
      </c>
      <c r="D16" s="2001"/>
      <c r="E16" s="2001"/>
      <c r="F16" s="2002"/>
      <c r="G16" s="2501"/>
      <c r="H16" s="2502"/>
      <c r="I16" s="2502"/>
      <c r="J16" s="2502"/>
      <c r="K16" s="2502"/>
      <c r="L16" s="2503"/>
    </row>
    <row r="17" spans="1:13" ht="12.2" customHeight="1" x14ac:dyDescent="0.2">
      <c r="A17" s="2504"/>
      <c r="B17" s="2505"/>
      <c r="C17" s="2505"/>
      <c r="D17" s="2505"/>
      <c r="E17" s="2505"/>
      <c r="F17" s="2506"/>
      <c r="G17" s="2011" t="s">
        <v>1385</v>
      </c>
      <c r="H17" s="1279"/>
      <c r="I17" s="1279"/>
      <c r="J17" s="1279"/>
      <c r="K17" s="2012" t="s">
        <v>1384</v>
      </c>
      <c r="L17" s="1949"/>
      <c r="M17" s="1291"/>
    </row>
    <row r="18" spans="1:13" ht="12.2" customHeight="1" x14ac:dyDescent="0.2">
      <c r="A18" s="2507"/>
      <c r="B18" s="2508"/>
      <c r="C18" s="2508"/>
      <c r="D18" s="2508"/>
      <c r="E18" s="2508"/>
      <c r="F18" s="2509"/>
      <c r="G18" s="2510" t="str">
        <f>COVER!T21</f>
        <v>(217) 345-2128</v>
      </c>
      <c r="H18" s="2511"/>
      <c r="I18" s="2511"/>
      <c r="J18" s="2511"/>
      <c r="K18" s="2510" t="str">
        <f>COVER!X21</f>
        <v>(217) 345-2315</v>
      </c>
      <c r="L18" s="251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2092</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2092</v>
      </c>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t="s">
        <v>2092</v>
      </c>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t="s">
        <v>2092</v>
      </c>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2092</v>
      </c>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2092</v>
      </c>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2092</v>
      </c>
      <c r="C38" s="2013" t="s">
        <v>2032</v>
      </c>
      <c r="D38" s="1284"/>
      <c r="E38" s="1284"/>
    </row>
    <row r="39" spans="1:12" ht="9" customHeight="1" x14ac:dyDescent="0.2">
      <c r="B39" s="1283"/>
      <c r="C39" s="2014"/>
      <c r="D39" s="1282"/>
      <c r="E39" s="1282"/>
    </row>
    <row r="40" spans="1:12" s="1277" customFormat="1" ht="13.5" customHeight="1" x14ac:dyDescent="0.2">
      <c r="B40" s="1280" t="s">
        <v>2092</v>
      </c>
      <c r="C40" s="2013" t="s">
        <v>2033</v>
      </c>
      <c r="D40" s="1284"/>
      <c r="E40" s="1284"/>
    </row>
    <row r="41" spans="1:12" ht="9" customHeight="1" x14ac:dyDescent="0.2">
      <c r="A41" s="1286"/>
      <c r="B41" s="1283"/>
      <c r="C41" s="2014"/>
      <c r="D41" s="1282"/>
      <c r="E41" s="1282"/>
    </row>
    <row r="42" spans="1:12" s="1277" customFormat="1" ht="13.5" customHeight="1" x14ac:dyDescent="0.2">
      <c r="B42" s="1280" t="s">
        <v>2092</v>
      </c>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32" t="str">
        <f>'Single Audit Cover'!A7</f>
        <v>Charleston CUSD 1</v>
      </c>
      <c r="B1" s="2533"/>
      <c r="C1" s="2533"/>
      <c r="D1" s="2533"/>
    </row>
    <row r="2" spans="1:11" s="2005" customFormat="1" ht="12.75" x14ac:dyDescent="0.2">
      <c r="A2" s="2534">
        <f>'Single Audit Cover'!E7</f>
        <v>11015001026</v>
      </c>
      <c r="B2" s="2535"/>
      <c r="C2" s="2535"/>
      <c r="D2" s="2535"/>
    </row>
    <row r="3" spans="1:11" s="2005" customFormat="1" ht="12.75" x14ac:dyDescent="0.2">
      <c r="A3" s="2532" t="s">
        <v>1894</v>
      </c>
      <c r="B3" s="2533"/>
      <c r="C3" s="2533"/>
      <c r="D3" s="2533"/>
    </row>
    <row r="4" spans="1:11" s="2005" customFormat="1" ht="4.5" customHeight="1" x14ac:dyDescent="0.2">
      <c r="A4" s="2003"/>
      <c r="B4" s="1997"/>
      <c r="C4" s="1997"/>
      <c r="D4" s="1997"/>
    </row>
    <row r="5" spans="1:11" x14ac:dyDescent="0.2">
      <c r="B5" s="1330" t="s">
        <v>1895</v>
      </c>
      <c r="C5" s="1329"/>
      <c r="D5" s="1306"/>
    </row>
    <row r="6" spans="1:11" x14ac:dyDescent="0.2">
      <c r="B6" s="1330" t="s">
        <v>1442</v>
      </c>
      <c r="C6" s="1329"/>
      <c r="D6" s="1306"/>
    </row>
    <row r="7" spans="1:11" x14ac:dyDescent="0.2">
      <c r="B7" s="1330" t="s">
        <v>1896</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2046</v>
      </c>
    </row>
    <row r="58" spans="1:4" x14ac:dyDescent="0.2">
      <c r="A58" s="1300"/>
      <c r="C58" s="1957"/>
      <c r="D58" s="1303" t="s">
        <v>1422</v>
      </c>
    </row>
    <row r="59" spans="1:4" ht="10.5" customHeight="1" x14ac:dyDescent="0.2">
      <c r="A59" s="1300"/>
      <c r="D59" s="1306" t="s">
        <v>1421</v>
      </c>
    </row>
    <row r="60" spans="1:4" ht="10.5" customHeight="1" x14ac:dyDescent="0.2">
      <c r="A60" s="1300"/>
      <c r="D60" s="2101" t="s">
        <v>2086</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101" t="s">
        <v>2085</v>
      </c>
    </row>
    <row r="65" spans="1:4" x14ac:dyDescent="0.2">
      <c r="A65" s="1300"/>
      <c r="C65" s="1957"/>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101" t="s">
        <v>2085</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8" t="str">
        <f>'Single Audit Cover'!A7</f>
        <v>Charleston CUSD 1</v>
      </c>
      <c r="B1" s="2538"/>
      <c r="C1" s="2538"/>
      <c r="D1" s="2538"/>
      <c r="E1" s="2538"/>
    </row>
    <row r="2" spans="1:5" x14ac:dyDescent="0.2">
      <c r="A2" s="2539">
        <f>'Single Audit Cover'!E7</f>
        <v>11015001026</v>
      </c>
      <c r="B2" s="2539"/>
      <c r="C2" s="2539"/>
      <c r="D2" s="2539"/>
      <c r="E2" s="2539"/>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1497408</v>
      </c>
    </row>
    <row r="11" spans="1:5" x14ac:dyDescent="0.2">
      <c r="A11" s="1346" t="s">
        <v>1459</v>
      </c>
      <c r="B11" s="1345"/>
      <c r="C11" s="1345"/>
    </row>
    <row r="12" spans="1:5" x14ac:dyDescent="0.2">
      <c r="A12" s="1346" t="s">
        <v>1458</v>
      </c>
      <c r="B12" s="1345" t="s">
        <v>1457</v>
      </c>
      <c r="C12" s="1345"/>
      <c r="D12" s="1344">
        <f>SUM('Revenues 9-14'!C112:D112,'Revenues 9-14'!F112:G112)</f>
        <v>227109</v>
      </c>
    </row>
    <row r="13" spans="1:5" x14ac:dyDescent="0.2">
      <c r="A13" s="1346" t="s">
        <v>1456</v>
      </c>
      <c r="B13" s="1345"/>
      <c r="C13" s="1345"/>
    </row>
    <row r="14" spans="1:5" x14ac:dyDescent="0.2">
      <c r="A14" s="1346" t="s">
        <v>1455</v>
      </c>
      <c r="B14" s="1345"/>
      <c r="C14" s="1345"/>
      <c r="D14" s="1344">
        <f>'ICR Computation 30'!E11</f>
        <v>65009</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-56541</v>
      </c>
    </row>
    <row r="19" spans="1:4" ht="13.5" thickBot="1" x14ac:dyDescent="0.25">
      <c r="A19" s="2023" t="s">
        <v>1452</v>
      </c>
      <c r="D19" s="1343">
        <f>SUM(D10:D17)</f>
        <v>1732985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0"/>
      <c r="B24" s="2541"/>
      <c r="D24" s="1336"/>
    </row>
    <row r="25" spans="1:4" x14ac:dyDescent="0.2">
      <c r="A25" s="2536"/>
      <c r="B25" s="2537"/>
      <c r="D25" s="1336"/>
    </row>
    <row r="26" spans="1:4" x14ac:dyDescent="0.2">
      <c r="A26" s="2536"/>
      <c r="B26" s="2537"/>
      <c r="D26" s="1336"/>
    </row>
    <row r="27" spans="1:4" x14ac:dyDescent="0.2">
      <c r="A27" s="2536"/>
      <c r="B27" s="2537"/>
      <c r="D27" s="1336"/>
    </row>
    <row r="28" spans="1:4" x14ac:dyDescent="0.2">
      <c r="A28" s="2536"/>
      <c r="B28" s="2537"/>
      <c r="D28" s="1336"/>
    </row>
    <row r="29" spans="1:4" x14ac:dyDescent="0.2">
      <c r="A29" s="2536"/>
      <c r="B29" s="2537"/>
      <c r="D29" s="1336"/>
    </row>
    <row r="30" spans="1:4" x14ac:dyDescent="0.2">
      <c r="A30" s="2536"/>
      <c r="B30" s="2537"/>
      <c r="D30" s="1336"/>
    </row>
    <row r="32" spans="1:4" x14ac:dyDescent="0.2">
      <c r="A32" s="1338" t="s">
        <v>1450</v>
      </c>
      <c r="D32" s="1341">
        <f>SUM(D19:D30)</f>
        <v>1732985</v>
      </c>
    </row>
    <row r="33" spans="1:4" x14ac:dyDescent="0.2">
      <c r="D33" s="1340"/>
    </row>
    <row r="34" spans="1:4" x14ac:dyDescent="0.2">
      <c r="A34" s="1331" t="s">
        <v>1449</v>
      </c>
    </row>
    <row r="35" spans="1:4" x14ac:dyDescent="0.2">
      <c r="A35" s="1331" t="s">
        <v>1448</v>
      </c>
      <c r="B35" s="1333" t="s">
        <v>1447</v>
      </c>
      <c r="D35" s="1339">
        <v>1732985</v>
      </c>
    </row>
    <row r="37" spans="1:4" x14ac:dyDescent="0.2">
      <c r="A37" s="1338" t="s">
        <v>1446</v>
      </c>
    </row>
    <row r="39" spans="1:4" ht="13.35" customHeight="1" x14ac:dyDescent="0.2">
      <c r="A39" s="1337" t="s">
        <v>1445</v>
      </c>
    </row>
    <row r="40" spans="1:4" x14ac:dyDescent="0.2">
      <c r="A40" s="2536"/>
      <c r="B40" s="2537"/>
      <c r="D40" s="1336"/>
    </row>
    <row r="41" spans="1:4" x14ac:dyDescent="0.2">
      <c r="A41" s="2536"/>
      <c r="B41" s="2537"/>
      <c r="D41" s="1335"/>
    </row>
    <row r="42" spans="1:4" x14ac:dyDescent="0.2">
      <c r="A42" s="2536"/>
      <c r="B42" s="2537"/>
      <c r="D42" s="1335"/>
    </row>
    <row r="43" spans="1:4" x14ac:dyDescent="0.2">
      <c r="A43" s="2536"/>
      <c r="B43" s="2537"/>
      <c r="D43" s="1335"/>
    </row>
    <row r="44" spans="1:4" x14ac:dyDescent="0.2">
      <c r="A44" s="2536"/>
      <c r="B44" s="2537"/>
      <c r="D44" s="1335"/>
    </row>
    <row r="45" spans="1:4" x14ac:dyDescent="0.2">
      <c r="A45" s="2536"/>
      <c r="B45" s="2537"/>
      <c r="D45" s="1335"/>
    </row>
    <row r="47" spans="1:4" x14ac:dyDescent="0.2">
      <c r="B47" s="1334" t="s">
        <v>1444</v>
      </c>
      <c r="C47" s="1334"/>
      <c r="D47" s="1915">
        <f>SUM(D35:D45)</f>
        <v>1732985</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C33" sqref="C3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1" t="str">
        <f>'Single Audit Cover'!A7</f>
        <v>Charleston CUSD 1</v>
      </c>
      <c r="B1" s="2552"/>
      <c r="C1" s="2552"/>
      <c r="D1" s="2552"/>
      <c r="E1" s="1411"/>
    </row>
    <row r="2" spans="1:7" ht="13.5" customHeight="1" x14ac:dyDescent="0.2">
      <c r="A2" s="2553">
        <f>'Single Audit Cover'!E7</f>
        <v>11015001026</v>
      </c>
      <c r="B2" s="2554"/>
      <c r="C2" s="2554"/>
      <c r="D2" s="2554"/>
      <c r="E2" s="1401"/>
    </row>
    <row r="3" spans="1:7" ht="15.75" customHeight="1" x14ac:dyDescent="0.25">
      <c r="A3" s="2555" t="s">
        <v>1494</v>
      </c>
      <c r="B3" s="2556"/>
      <c r="C3" s="2556"/>
      <c r="D3" s="2556"/>
      <c r="E3" s="1410"/>
    </row>
    <row r="4" spans="1:7" ht="13.5" customHeight="1" x14ac:dyDescent="0.25">
      <c r="A4" s="2557" t="str">
        <f>'Single Audit Cover'!A4</f>
        <v>Year Ending June 30, 2017</v>
      </c>
      <c r="B4" s="2558"/>
      <c r="C4" s="2558"/>
      <c r="D4" s="2558"/>
      <c r="E4" s="1410"/>
    </row>
    <row r="5" spans="1:7" ht="8.25" customHeight="1" x14ac:dyDescent="0.2">
      <c r="C5" s="1350"/>
      <c r="D5" s="1350"/>
    </row>
    <row r="6" spans="1:7" ht="13.5" customHeight="1" x14ac:dyDescent="0.2">
      <c r="A6" s="1342" t="s">
        <v>1844</v>
      </c>
      <c r="C6" s="1350"/>
      <c r="D6" s="1350"/>
    </row>
    <row r="7" spans="1:7" ht="60.95" customHeight="1" x14ac:dyDescent="0.2">
      <c r="A7" s="2550" t="s">
        <v>2190</v>
      </c>
      <c r="B7" s="2550"/>
      <c r="C7" s="2550"/>
      <c r="D7" s="2550"/>
      <c r="E7" s="2550"/>
      <c r="F7" s="2550"/>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2092</v>
      </c>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21" customHeight="1" x14ac:dyDescent="0.2">
      <c r="A13" s="2550" t="s">
        <v>2192</v>
      </c>
      <c r="B13" s="2550"/>
      <c r="C13" s="2550"/>
      <c r="D13" s="2550"/>
      <c r="E13" s="2550"/>
      <c r="F13" s="2550"/>
    </row>
    <row r="14" spans="1:7" ht="9.75" customHeight="1" x14ac:dyDescent="0.2">
      <c r="C14" s="1338"/>
      <c r="D14" s="1338"/>
    </row>
    <row r="15" spans="1:7" ht="13.5" customHeight="1" x14ac:dyDescent="0.2">
      <c r="C15" s="1737" t="s">
        <v>1493</v>
      </c>
      <c r="D15" s="2548" t="s">
        <v>1492</v>
      </c>
      <c r="E15" s="2548"/>
      <c r="F15" s="2548"/>
    </row>
    <row r="16" spans="1:7" ht="13.5" customHeight="1" x14ac:dyDescent="0.2">
      <c r="A16" s="1370"/>
      <c r="B16" s="1342" t="s">
        <v>1491</v>
      </c>
      <c r="C16" s="1737" t="s">
        <v>1490</v>
      </c>
      <c r="D16" s="2549" t="s">
        <v>2066</v>
      </c>
      <c r="E16" s="2549"/>
      <c r="F16" s="2549"/>
    </row>
    <row r="17" spans="1:6" ht="20.45" customHeight="1" x14ac:dyDescent="0.2">
      <c r="A17" s="2048"/>
      <c r="B17" s="2049" t="s">
        <v>2116</v>
      </c>
      <c r="C17" s="1962" t="s">
        <v>2117</v>
      </c>
      <c r="D17" s="2543" t="s">
        <v>2116</v>
      </c>
      <c r="E17" s="2543"/>
      <c r="F17" s="2543"/>
    </row>
    <row r="18" spans="1:6" ht="20.65" customHeight="1" x14ac:dyDescent="0.2">
      <c r="A18" s="2048"/>
      <c r="B18" s="2049"/>
      <c r="C18" s="1962"/>
      <c r="D18" s="2543"/>
      <c r="E18" s="2543"/>
      <c r="F18" s="2543"/>
    </row>
    <row r="19" spans="1:6" ht="20.65" customHeight="1" x14ac:dyDescent="0.2">
      <c r="A19" s="2048"/>
      <c r="B19" s="2049"/>
      <c r="C19" s="1962"/>
      <c r="D19" s="2543"/>
      <c r="E19" s="2543"/>
      <c r="F19" s="2543"/>
    </row>
    <row r="20" spans="1:6" ht="20.65" customHeight="1" x14ac:dyDescent="0.2">
      <c r="A20" s="2048"/>
      <c r="B20" s="2049"/>
      <c r="C20" s="1962"/>
      <c r="D20" s="2543"/>
      <c r="E20" s="2543"/>
      <c r="F20" s="2543"/>
    </row>
    <row r="21" spans="1:6" ht="20.65" customHeight="1" x14ac:dyDescent="0.2">
      <c r="A21" s="2048"/>
      <c r="B21" s="2049"/>
      <c r="C21" s="1962"/>
      <c r="D21" s="2543"/>
      <c r="E21" s="2543"/>
      <c r="F21" s="2543"/>
    </row>
    <row r="22" spans="1:6" ht="20.65" customHeight="1" x14ac:dyDescent="0.2">
      <c r="A22" s="2048"/>
      <c r="B22" s="2049"/>
      <c r="C22" s="1962"/>
      <c r="D22" s="2543"/>
      <c r="E22" s="2543"/>
      <c r="F22" s="2543"/>
    </row>
    <row r="23" spans="1:6" ht="20.65" customHeight="1" x14ac:dyDescent="0.2">
      <c r="A23" s="2048"/>
      <c r="B23" s="2049"/>
      <c r="C23" s="1962"/>
      <c r="D23" s="2543"/>
      <c r="E23" s="2543"/>
      <c r="F23" s="2543"/>
    </row>
    <row r="24" spans="1:6" ht="20.65" customHeight="1" x14ac:dyDescent="0.2">
      <c r="A24" s="2048"/>
      <c r="B24" s="2049"/>
      <c r="C24" s="1962"/>
      <c r="D24" s="2543"/>
      <c r="E24" s="2543"/>
      <c r="F24" s="2543"/>
    </row>
    <row r="25" spans="1:6" ht="20.65" customHeight="1" x14ac:dyDescent="0.2">
      <c r="A25" s="2048"/>
      <c r="B25" s="2049"/>
      <c r="C25" s="1962"/>
      <c r="D25" s="2543"/>
      <c r="E25" s="2543"/>
      <c r="F25" s="2543"/>
    </row>
    <row r="26" spans="1:6" ht="20.65" customHeight="1" x14ac:dyDescent="0.2">
      <c r="A26" s="2048"/>
      <c r="B26" s="2049"/>
      <c r="C26" s="1962"/>
      <c r="D26" s="2543"/>
      <c r="E26" s="2543"/>
      <c r="F26" s="2543"/>
    </row>
    <row r="27" spans="1:6" ht="20.65" customHeight="1" x14ac:dyDescent="0.2">
      <c r="A27" s="2048"/>
      <c r="B27" s="2049"/>
      <c r="C27" s="1962"/>
      <c r="D27" s="2543"/>
      <c r="E27" s="2543"/>
      <c r="F27" s="2543"/>
    </row>
    <row r="28" spans="1:6" ht="20.65" customHeight="1" x14ac:dyDescent="0.2">
      <c r="A28" s="2048"/>
      <c r="B28" s="2049"/>
      <c r="C28" s="1962"/>
      <c r="D28" s="2543"/>
      <c r="E28" s="2543"/>
      <c r="F28" s="2543"/>
    </row>
    <row r="29" spans="1:6" ht="20.65" customHeight="1" x14ac:dyDescent="0.2">
      <c r="A29" s="2048"/>
      <c r="B29" s="2049"/>
      <c r="C29" s="1962"/>
      <c r="D29" s="2543"/>
      <c r="E29" s="2543"/>
      <c r="F29" s="2543"/>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44" t="s">
        <v>2191</v>
      </c>
      <c r="B32" s="2544"/>
      <c r="C32" s="2544"/>
      <c r="D32" s="2544"/>
      <c r="E32" s="2544"/>
      <c r="F32" s="2544"/>
    </row>
    <row r="33" spans="1:6" ht="13.5" customHeight="1" x14ac:dyDescent="0.2">
      <c r="A33" s="1481" t="s">
        <v>1754</v>
      </c>
      <c r="B33" s="1673"/>
      <c r="C33" s="1676">
        <v>65009</v>
      </c>
      <c r="D33" s="1675"/>
      <c r="E33" s="1405"/>
    </row>
    <row r="34" spans="1:6" ht="13.5" customHeight="1" x14ac:dyDescent="0.2">
      <c r="A34" s="1481" t="s">
        <v>1755</v>
      </c>
      <c r="B34" s="1673"/>
      <c r="C34" s="1677">
        <v>0</v>
      </c>
      <c r="D34" s="1675" t="s">
        <v>2067</v>
      </c>
      <c r="E34" s="2545">
        <f>+C33+C34</f>
        <v>65009</v>
      </c>
      <c r="F34" s="2546"/>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t="s">
        <v>442</v>
      </c>
      <c r="D38" s="1675"/>
      <c r="E38" s="1405"/>
    </row>
    <row r="39" spans="1:6" ht="14.25" customHeight="1" x14ac:dyDescent="0.2">
      <c r="A39" s="1481"/>
      <c r="B39" s="1673" t="s">
        <v>1757</v>
      </c>
      <c r="C39" s="1679" t="s">
        <v>442</v>
      </c>
      <c r="D39" s="1675"/>
      <c r="E39" s="1405"/>
    </row>
    <row r="40" spans="1:6" ht="14.25" customHeight="1" x14ac:dyDescent="0.2">
      <c r="A40" s="1481"/>
      <c r="B40" s="1673" t="s">
        <v>1758</v>
      </c>
      <c r="C40" s="1679" t="s">
        <v>442</v>
      </c>
      <c r="D40" s="1675"/>
      <c r="E40" s="1405"/>
    </row>
    <row r="41" spans="1:6" ht="14.25" customHeight="1" x14ac:dyDescent="0.2">
      <c r="A41" s="1481"/>
      <c r="B41" s="1673" t="s">
        <v>1759</v>
      </c>
      <c r="C41" s="1679" t="s">
        <v>442</v>
      </c>
      <c r="D41" s="1675"/>
      <c r="E41" s="1405"/>
    </row>
    <row r="42" spans="1:6" ht="14.25" customHeight="1" x14ac:dyDescent="0.2">
      <c r="A42" s="1481" t="s">
        <v>1760</v>
      </c>
      <c r="B42" s="1673"/>
      <c r="C42" s="1679" t="s">
        <v>442</v>
      </c>
      <c r="D42" s="1675"/>
      <c r="E42" s="1405"/>
    </row>
    <row r="43" spans="1:6" ht="14.25" customHeight="1" x14ac:dyDescent="0.2">
      <c r="A43" s="1481" t="s">
        <v>1761</v>
      </c>
      <c r="B43" s="1673"/>
      <c r="C43" s="1680" t="s">
        <v>442</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2068</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7" t="s">
        <v>2069</v>
      </c>
      <c r="C49" s="2547"/>
      <c r="D49" s="2547"/>
      <c r="E49" s="1401"/>
    </row>
    <row r="50" spans="1:5" s="1355" customFormat="1" ht="3.75" customHeight="1" x14ac:dyDescent="0.2">
      <c r="A50" s="1402"/>
      <c r="B50" s="2054"/>
      <c r="C50" s="2054"/>
      <c r="D50" s="2054"/>
      <c r="E50" s="1401"/>
    </row>
    <row r="51" spans="1:5" s="1355" customFormat="1" ht="20.25" customHeight="1" x14ac:dyDescent="0.2">
      <c r="A51" s="1400">
        <v>6</v>
      </c>
      <c r="B51" s="2542" t="s">
        <v>1938</v>
      </c>
      <c r="C51" s="2542"/>
      <c r="D51" s="2542"/>
    </row>
    <row r="52" spans="1:5" ht="14.25" customHeight="1" x14ac:dyDescent="0.2">
      <c r="A52" s="1400"/>
      <c r="B52" s="2542"/>
      <c r="C52" s="2542"/>
      <c r="D52" s="254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12" sqref="I1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9" t="str">
        <f>'Single Audit Cover'!A7</f>
        <v>Charleston CUSD 1</v>
      </c>
      <c r="C1" s="2560"/>
      <c r="D1" s="2560"/>
      <c r="E1" s="2560"/>
      <c r="F1" s="2560"/>
      <c r="G1" s="2560"/>
      <c r="H1" s="2560"/>
      <c r="I1" s="2560"/>
      <c r="J1" s="2560"/>
      <c r="K1" s="2560"/>
      <c r="L1" s="2560"/>
      <c r="M1" s="2560"/>
    </row>
    <row r="2" spans="2:14" ht="15" x14ac:dyDescent="0.2">
      <c r="B2" s="2561">
        <f>'Single Audit Cover'!E7</f>
        <v>11015001026</v>
      </c>
      <c r="C2" s="2561"/>
      <c r="D2" s="2561"/>
      <c r="E2" s="2561"/>
      <c r="F2" s="2561"/>
      <c r="G2" s="2561"/>
      <c r="H2" s="2561"/>
      <c r="I2" s="2561"/>
      <c r="J2" s="2561"/>
      <c r="K2" s="2561"/>
      <c r="L2" s="2561"/>
      <c r="M2" s="2561"/>
      <c r="N2" s="1399"/>
    </row>
    <row r="3" spans="2:14" ht="15" x14ac:dyDescent="0.2">
      <c r="B3" s="2562" t="s">
        <v>1432</v>
      </c>
      <c r="C3" s="2562"/>
      <c r="D3" s="2562"/>
      <c r="E3" s="2562"/>
      <c r="F3" s="2562"/>
      <c r="G3" s="2562"/>
      <c r="H3" s="2562"/>
      <c r="I3" s="2562"/>
      <c r="J3" s="2562"/>
      <c r="K3" s="2562"/>
      <c r="L3" s="2562"/>
      <c r="M3" s="2562"/>
      <c r="N3" s="1399"/>
    </row>
    <row r="4" spans="2:14" ht="15" x14ac:dyDescent="0.2">
      <c r="B4" s="2563" t="str">
        <f>'[1]Single Audit Cover'!A4</f>
        <v>Year Ending June 30, 2017</v>
      </c>
      <c r="C4" s="2563"/>
      <c r="D4" s="2563"/>
      <c r="E4" s="2563"/>
      <c r="F4" s="2563"/>
      <c r="G4" s="2563"/>
      <c r="H4" s="2563"/>
      <c r="I4" s="2563"/>
      <c r="J4" s="2563"/>
      <c r="K4" s="2563"/>
      <c r="L4" s="2563"/>
      <c r="M4" s="256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2055</v>
      </c>
      <c r="C7" s="1393"/>
      <c r="D7" s="1392"/>
      <c r="E7" s="2029"/>
      <c r="F7" s="2030"/>
      <c r="G7" s="2029"/>
      <c r="H7" s="2031" t="s">
        <v>1484</v>
      </c>
      <c r="I7" s="2029"/>
      <c r="J7" s="2103" t="s">
        <v>1484</v>
      </c>
      <c r="K7" s="1388"/>
      <c r="L7" s="1387" t="s">
        <v>1482</v>
      </c>
      <c r="M7" s="1386"/>
    </row>
    <row r="8" spans="2:14" ht="15.75" x14ac:dyDescent="0.25">
      <c r="B8" s="2032" t="s">
        <v>2056</v>
      </c>
      <c r="C8" s="1393" t="s">
        <v>1486</v>
      </c>
      <c r="D8" s="1392" t="s">
        <v>1485</v>
      </c>
      <c r="E8" s="1391" t="s">
        <v>1484</v>
      </c>
      <c r="F8" s="1390" t="s">
        <v>1484</v>
      </c>
      <c r="G8" s="1389" t="s">
        <v>1484</v>
      </c>
      <c r="H8" s="2031" t="s">
        <v>1857</v>
      </c>
      <c r="I8" s="1388" t="s">
        <v>1484</v>
      </c>
      <c r="J8" s="2103" t="s">
        <v>2057</v>
      </c>
      <c r="K8" s="1388" t="s">
        <v>1483</v>
      </c>
      <c r="L8" s="1387" t="s">
        <v>1478</v>
      </c>
      <c r="M8" s="1386" t="s">
        <v>31</v>
      </c>
    </row>
    <row r="9" spans="2:14" ht="13.5" x14ac:dyDescent="0.2">
      <c r="B9" s="2033" t="s">
        <v>1481</v>
      </c>
      <c r="C9" s="1393" t="s">
        <v>1480</v>
      </c>
      <c r="D9" s="1392" t="s">
        <v>2058</v>
      </c>
      <c r="E9" s="1391" t="s">
        <v>1857</v>
      </c>
      <c r="F9" s="1390" t="s">
        <v>2057</v>
      </c>
      <c r="G9" s="1389" t="s">
        <v>1857</v>
      </c>
      <c r="H9" s="2031" t="s">
        <v>2059</v>
      </c>
      <c r="I9" s="1388" t="s">
        <v>2057</v>
      </c>
      <c r="J9" s="2103" t="s">
        <v>2059</v>
      </c>
      <c r="K9" s="1388" t="s">
        <v>1479</v>
      </c>
      <c r="L9" s="2034" t="s">
        <v>2060</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2124</v>
      </c>
      <c r="C11" s="1377"/>
      <c r="D11" s="1376"/>
      <c r="E11" s="1375"/>
      <c r="F11" s="1375"/>
      <c r="G11" s="1375"/>
      <c r="H11" s="1375"/>
      <c r="I11" s="1375"/>
      <c r="J11" s="1375"/>
      <c r="K11" s="1375"/>
      <c r="L11" s="1375">
        <f>+G11+I11+K11</f>
        <v>0</v>
      </c>
      <c r="M11" s="1375"/>
    </row>
    <row r="12" spans="2:14" ht="20.100000000000001" customHeight="1" x14ac:dyDescent="0.2">
      <c r="B12" s="2111" t="s">
        <v>2193</v>
      </c>
      <c r="C12" s="1373">
        <v>84.01</v>
      </c>
      <c r="D12" s="1372" t="s">
        <v>2118</v>
      </c>
      <c r="E12" s="2113">
        <v>417327</v>
      </c>
      <c r="F12" s="2113">
        <v>276348</v>
      </c>
      <c r="G12" s="2113">
        <v>611455</v>
      </c>
      <c r="H12" s="2113">
        <v>0</v>
      </c>
      <c r="I12" s="2113">
        <v>82220</v>
      </c>
      <c r="J12" s="2113">
        <v>0</v>
      </c>
      <c r="K12" s="2113">
        <v>0</v>
      </c>
      <c r="L12" s="2114">
        <f t="shared" ref="L12:L16" si="0">+G12+I12+K12</f>
        <v>693675</v>
      </c>
      <c r="M12" s="2113">
        <v>720695</v>
      </c>
    </row>
    <row r="13" spans="2:14" ht="20.100000000000001" customHeight="1" x14ac:dyDescent="0.35">
      <c r="B13" s="2111" t="s">
        <v>2193</v>
      </c>
      <c r="C13" s="1373">
        <v>84.01</v>
      </c>
      <c r="D13" s="1372" t="s">
        <v>2119</v>
      </c>
      <c r="E13" s="2115">
        <v>0</v>
      </c>
      <c r="F13" s="2115">
        <v>327564</v>
      </c>
      <c r="G13" s="2115">
        <v>0</v>
      </c>
      <c r="H13" s="2115">
        <v>0</v>
      </c>
      <c r="I13" s="2115">
        <v>622033</v>
      </c>
      <c r="J13" s="2115">
        <v>0</v>
      </c>
      <c r="K13" s="2113">
        <v>77419</v>
      </c>
      <c r="L13" s="2114">
        <f t="shared" si="0"/>
        <v>699452</v>
      </c>
      <c r="M13" s="2113">
        <v>745874</v>
      </c>
    </row>
    <row r="14" spans="2:14" ht="20.100000000000001" customHeight="1" x14ac:dyDescent="0.35">
      <c r="B14" s="2111"/>
      <c r="C14" s="1373"/>
      <c r="D14" s="1372"/>
      <c r="E14" s="2115">
        <f t="shared" ref="E14:J14" si="1">SUM(E12:E13)</f>
        <v>417327</v>
      </c>
      <c r="F14" s="2115">
        <f t="shared" si="1"/>
        <v>603912</v>
      </c>
      <c r="G14" s="2115">
        <f t="shared" si="1"/>
        <v>611455</v>
      </c>
      <c r="H14" s="2115">
        <f t="shared" si="1"/>
        <v>0</v>
      </c>
      <c r="I14" s="2115">
        <f t="shared" si="1"/>
        <v>704253</v>
      </c>
      <c r="J14" s="2115">
        <f t="shared" si="1"/>
        <v>0</v>
      </c>
      <c r="K14" s="2113"/>
      <c r="L14" s="2114"/>
      <c r="M14" s="2113"/>
    </row>
    <row r="15" spans="2:14" ht="20.100000000000001" customHeight="1" x14ac:dyDescent="0.2">
      <c r="B15" s="2111" t="s">
        <v>857</v>
      </c>
      <c r="C15" s="1373">
        <v>84.367000000000004</v>
      </c>
      <c r="D15" s="1372" t="s">
        <v>2120</v>
      </c>
      <c r="E15" s="2113">
        <v>71176</v>
      </c>
      <c r="F15" s="2113">
        <v>16172</v>
      </c>
      <c r="G15" s="2113">
        <v>87273</v>
      </c>
      <c r="H15" s="2113">
        <v>0</v>
      </c>
      <c r="I15" s="2113">
        <v>75</v>
      </c>
      <c r="J15" s="2113">
        <v>0</v>
      </c>
      <c r="K15" s="2113">
        <v>0</v>
      </c>
      <c r="L15" s="2114">
        <f t="shared" si="0"/>
        <v>87348</v>
      </c>
      <c r="M15" s="2113">
        <v>162253</v>
      </c>
    </row>
    <row r="16" spans="2:14" ht="20.100000000000001" customHeight="1" x14ac:dyDescent="0.35">
      <c r="B16" s="2111" t="s">
        <v>857</v>
      </c>
      <c r="C16" s="1373">
        <v>84.367000000000004</v>
      </c>
      <c r="D16" s="1372" t="s">
        <v>2121</v>
      </c>
      <c r="E16" s="2115">
        <v>0</v>
      </c>
      <c r="F16" s="2115">
        <v>66380</v>
      </c>
      <c r="G16" s="2115">
        <v>0</v>
      </c>
      <c r="H16" s="2115">
        <v>0</v>
      </c>
      <c r="I16" s="2115">
        <v>95017</v>
      </c>
      <c r="J16" s="2115">
        <v>0</v>
      </c>
      <c r="K16" s="2113">
        <v>1539</v>
      </c>
      <c r="L16" s="2114">
        <f t="shared" si="0"/>
        <v>96556</v>
      </c>
      <c r="M16" s="2113">
        <v>182256</v>
      </c>
    </row>
    <row r="17" spans="2:14" ht="20.100000000000001" customHeight="1" x14ac:dyDescent="0.35">
      <c r="B17" s="2111"/>
      <c r="C17" s="1373"/>
      <c r="D17" s="1372"/>
      <c r="E17" s="2115">
        <f t="shared" ref="E17:J17" si="2">SUM(E15:E16)</f>
        <v>71176</v>
      </c>
      <c r="F17" s="2115">
        <f t="shared" si="2"/>
        <v>82552</v>
      </c>
      <c r="G17" s="2115">
        <f t="shared" si="2"/>
        <v>87273</v>
      </c>
      <c r="H17" s="2115">
        <f t="shared" si="2"/>
        <v>0</v>
      </c>
      <c r="I17" s="2115">
        <f t="shared" si="2"/>
        <v>95092</v>
      </c>
      <c r="J17" s="2115">
        <f t="shared" si="2"/>
        <v>0</v>
      </c>
      <c r="K17" s="2113"/>
      <c r="L17" s="2114"/>
      <c r="M17" s="2113"/>
    </row>
    <row r="18" spans="2:14" ht="20.100000000000001" customHeight="1" x14ac:dyDescent="0.2">
      <c r="B18" s="2111" t="s">
        <v>2155</v>
      </c>
      <c r="C18" s="1373">
        <v>84.027000000000001</v>
      </c>
      <c r="D18" s="1372" t="s">
        <v>2122</v>
      </c>
      <c r="E18" s="2113">
        <v>70018</v>
      </c>
      <c r="F18" s="2113">
        <v>15144</v>
      </c>
      <c r="G18" s="2113">
        <v>76645</v>
      </c>
      <c r="H18" s="2113">
        <v>0</v>
      </c>
      <c r="I18" s="2113">
        <v>8517</v>
      </c>
      <c r="J18" s="2113">
        <v>0</v>
      </c>
      <c r="K18" s="2113">
        <v>0</v>
      </c>
      <c r="L18" s="2114">
        <f>+G18+I18+K18</f>
        <v>85162</v>
      </c>
      <c r="M18" s="2113" t="s">
        <v>2117</v>
      </c>
    </row>
    <row r="19" spans="2:14" ht="20.100000000000001" customHeight="1" x14ac:dyDescent="0.2">
      <c r="B19" s="2111" t="s">
        <v>2155</v>
      </c>
      <c r="C19" s="1373">
        <v>84.027000000000001</v>
      </c>
      <c r="D19" s="1372" t="s">
        <v>2123</v>
      </c>
      <c r="E19" s="2113">
        <v>0</v>
      </c>
      <c r="F19" s="2113">
        <v>41484</v>
      </c>
      <c r="G19" s="2113">
        <v>0</v>
      </c>
      <c r="H19" s="2113">
        <v>0</v>
      </c>
      <c r="I19" s="2113">
        <v>41484</v>
      </c>
      <c r="J19" s="2113">
        <v>0</v>
      </c>
      <c r="K19" s="2113">
        <v>0</v>
      </c>
      <c r="L19" s="2114">
        <f>+G19+I19+K19</f>
        <v>41484</v>
      </c>
      <c r="M19" s="2113" t="s">
        <v>2117</v>
      </c>
    </row>
    <row r="20" spans="2:14" ht="20.100000000000001" customHeight="1" x14ac:dyDescent="0.2">
      <c r="B20" s="2111"/>
      <c r="C20" s="1373"/>
      <c r="D20" s="1372"/>
      <c r="E20" s="2113"/>
      <c r="F20" s="2113"/>
      <c r="G20" s="2113"/>
      <c r="H20" s="2113"/>
      <c r="I20" s="2113"/>
      <c r="J20" s="2113"/>
      <c r="K20" s="2113"/>
      <c r="L20" s="2114"/>
      <c r="M20" s="2113"/>
    </row>
    <row r="21" spans="2:14" ht="20.100000000000001" customHeight="1" x14ac:dyDescent="0.2">
      <c r="B21" s="1374" t="s">
        <v>2125</v>
      </c>
      <c r="C21" s="1373"/>
      <c r="D21" s="1372"/>
      <c r="E21" s="2113"/>
      <c r="F21" s="2113"/>
      <c r="G21" s="2113"/>
      <c r="H21" s="2113"/>
      <c r="I21" s="2113"/>
      <c r="J21" s="2113"/>
      <c r="K21" s="2113"/>
      <c r="L21" s="2114"/>
      <c r="M21" s="2113"/>
    </row>
    <row r="22" spans="2:14" ht="20.100000000000001" customHeight="1" x14ac:dyDescent="0.35">
      <c r="B22" s="2111" t="s">
        <v>2156</v>
      </c>
      <c r="C22" s="1373">
        <v>84.027000000000001</v>
      </c>
      <c r="D22" s="1372" t="s">
        <v>2117</v>
      </c>
      <c r="E22" s="2115">
        <v>0</v>
      </c>
      <c r="F22" s="2115">
        <v>227109</v>
      </c>
      <c r="G22" s="2115">
        <v>0</v>
      </c>
      <c r="H22" s="2115">
        <v>0</v>
      </c>
      <c r="I22" s="2115">
        <v>227109</v>
      </c>
      <c r="J22" s="2115">
        <v>0</v>
      </c>
      <c r="K22" s="2113">
        <v>0</v>
      </c>
      <c r="L22" s="2114">
        <f t="shared" ref="L22" si="3">+G22+I22+K22</f>
        <v>227109</v>
      </c>
      <c r="M22" s="2113">
        <v>227109</v>
      </c>
    </row>
    <row r="23" spans="2:14" ht="20.100000000000001" customHeight="1" x14ac:dyDescent="0.35">
      <c r="B23" s="2111"/>
      <c r="C23" s="1373"/>
      <c r="D23" s="1372"/>
      <c r="E23" s="2115">
        <f t="shared" ref="E23:J23" si="4">SUM(E18:E22)</f>
        <v>70018</v>
      </c>
      <c r="F23" s="2115">
        <f t="shared" si="4"/>
        <v>283737</v>
      </c>
      <c r="G23" s="2115">
        <f t="shared" si="4"/>
        <v>76645</v>
      </c>
      <c r="H23" s="2115">
        <f t="shared" si="4"/>
        <v>0</v>
      </c>
      <c r="I23" s="2115">
        <f t="shared" si="4"/>
        <v>277110</v>
      </c>
      <c r="J23" s="2115">
        <f t="shared" si="4"/>
        <v>0</v>
      </c>
      <c r="K23" s="2113"/>
      <c r="L23" s="2114"/>
      <c r="M23" s="2113"/>
    </row>
    <row r="24" spans="2:14" ht="20.100000000000001" customHeight="1" x14ac:dyDescent="0.2">
      <c r="B24" s="2111"/>
      <c r="C24" s="1373"/>
      <c r="D24" s="1372"/>
      <c r="E24" s="2113"/>
      <c r="F24" s="2113"/>
      <c r="G24" s="2113"/>
      <c r="H24" s="2113"/>
      <c r="I24" s="2113"/>
      <c r="J24" s="2113"/>
      <c r="K24" s="2113"/>
      <c r="L24" s="2114"/>
      <c r="M24" s="2113"/>
    </row>
    <row r="25" spans="2:14" ht="20.100000000000001" customHeight="1" x14ac:dyDescent="0.35">
      <c r="B25" s="2112" t="s">
        <v>2126</v>
      </c>
      <c r="C25" s="1373"/>
      <c r="D25" s="1372"/>
      <c r="E25" s="2115">
        <f t="shared" ref="E25:J25" si="5">+E14+E17+E23</f>
        <v>558521</v>
      </c>
      <c r="F25" s="2115">
        <f t="shared" si="5"/>
        <v>970201</v>
      </c>
      <c r="G25" s="2115">
        <f t="shared" si="5"/>
        <v>775373</v>
      </c>
      <c r="H25" s="2115">
        <f t="shared" si="5"/>
        <v>0</v>
      </c>
      <c r="I25" s="2115">
        <f t="shared" si="5"/>
        <v>1076455</v>
      </c>
      <c r="J25" s="2115">
        <f t="shared" si="5"/>
        <v>0</v>
      </c>
      <c r="K25" s="2113"/>
      <c r="L25" s="2114"/>
      <c r="M25" s="2113"/>
    </row>
    <row r="26" spans="2:14" ht="20.100000000000001" customHeight="1" x14ac:dyDescent="0.35">
      <c r="B26" s="2112"/>
      <c r="C26" s="1373"/>
      <c r="D26" s="1372"/>
      <c r="E26" s="2115"/>
      <c r="F26" s="2115"/>
      <c r="G26" s="2115"/>
      <c r="H26" s="2115"/>
      <c r="I26" s="2115"/>
      <c r="J26" s="2115"/>
      <c r="K26" s="2113"/>
      <c r="L26" s="2114"/>
      <c r="M26" s="2113"/>
    </row>
    <row r="27" spans="2:14" ht="20.100000000000001" customHeight="1" x14ac:dyDescent="0.2">
      <c r="B27" s="1374"/>
      <c r="C27" s="1373"/>
      <c r="D27" s="1372"/>
      <c r="E27" s="1371"/>
      <c r="F27" s="1371"/>
      <c r="G27" s="1371"/>
      <c r="H27" s="1371"/>
      <c r="I27" s="1371"/>
      <c r="J27" s="1371"/>
      <c r="K27" s="1371"/>
      <c r="L27" s="1375"/>
      <c r="M27" s="1371"/>
      <c r="N27" s="1367"/>
    </row>
    <row r="28" spans="2:14" ht="6.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workbookViewId="0">
      <selection activeCell="I22" sqref="I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9" t="str">
        <f>'Single Audit Cover'!A7</f>
        <v>Charleston CUSD 1</v>
      </c>
      <c r="C1" s="2560"/>
      <c r="D1" s="2560"/>
      <c r="E1" s="2560"/>
      <c r="F1" s="2560"/>
      <c r="G1" s="2560"/>
      <c r="H1" s="2560"/>
      <c r="I1" s="2560"/>
      <c r="J1" s="2560"/>
      <c r="K1" s="2560"/>
      <c r="L1" s="2560"/>
      <c r="M1" s="2560"/>
    </row>
    <row r="2" spans="2:14" ht="15" x14ac:dyDescent="0.2">
      <c r="B2" s="2561">
        <f>'Single Audit Cover'!E7</f>
        <v>11015001026</v>
      </c>
      <c r="C2" s="2561"/>
      <c r="D2" s="2561"/>
      <c r="E2" s="2561"/>
      <c r="F2" s="2561"/>
      <c r="G2" s="2561"/>
      <c r="H2" s="2561"/>
      <c r="I2" s="2561"/>
      <c r="J2" s="2561"/>
      <c r="K2" s="2561"/>
      <c r="L2" s="2561"/>
      <c r="M2" s="2561"/>
      <c r="N2" s="1399"/>
    </row>
    <row r="3" spans="2:14" ht="15" x14ac:dyDescent="0.2">
      <c r="B3" s="2562" t="s">
        <v>1432</v>
      </c>
      <c r="C3" s="2562"/>
      <c r="D3" s="2562"/>
      <c r="E3" s="2562"/>
      <c r="F3" s="2562"/>
      <c r="G3" s="2562"/>
      <c r="H3" s="2562"/>
      <c r="I3" s="2562"/>
      <c r="J3" s="2562"/>
      <c r="K3" s="2562"/>
      <c r="L3" s="2562"/>
      <c r="M3" s="2562"/>
      <c r="N3" s="1399"/>
    </row>
    <row r="4" spans="2:14" ht="15" x14ac:dyDescent="0.2">
      <c r="B4" s="2563" t="str">
        <f>'[1]Single Audit Cover'!A4</f>
        <v>Year Ending June 30, 2017</v>
      </c>
      <c r="C4" s="2563"/>
      <c r="D4" s="2563"/>
      <c r="E4" s="2563"/>
      <c r="F4" s="2563"/>
      <c r="G4" s="2563"/>
      <c r="H4" s="2563"/>
      <c r="I4" s="2563"/>
      <c r="J4" s="2563"/>
      <c r="K4" s="2563"/>
      <c r="L4" s="2563"/>
      <c r="M4" s="256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2055</v>
      </c>
      <c r="C7" s="1393"/>
      <c r="D7" s="1392"/>
      <c r="E7" s="2029"/>
      <c r="F7" s="2030"/>
      <c r="G7" s="2029"/>
      <c r="H7" s="2031" t="s">
        <v>1484</v>
      </c>
      <c r="I7" s="2029"/>
      <c r="J7" s="2103" t="s">
        <v>1484</v>
      </c>
      <c r="K7" s="1388"/>
      <c r="L7" s="1387" t="s">
        <v>1482</v>
      </c>
      <c r="M7" s="1386"/>
    </row>
    <row r="8" spans="2:14" ht="15.75" x14ac:dyDescent="0.25">
      <c r="B8" s="2032" t="s">
        <v>2056</v>
      </c>
      <c r="C8" s="1393" t="s">
        <v>1486</v>
      </c>
      <c r="D8" s="1392" t="s">
        <v>1485</v>
      </c>
      <c r="E8" s="1391" t="s">
        <v>1484</v>
      </c>
      <c r="F8" s="1390" t="s">
        <v>1484</v>
      </c>
      <c r="G8" s="1389" t="s">
        <v>1484</v>
      </c>
      <c r="H8" s="2031" t="s">
        <v>1857</v>
      </c>
      <c r="I8" s="1388" t="s">
        <v>1484</v>
      </c>
      <c r="J8" s="2103" t="s">
        <v>2057</v>
      </c>
      <c r="K8" s="1388" t="s">
        <v>1483</v>
      </c>
      <c r="L8" s="1387" t="s">
        <v>1478</v>
      </c>
      <c r="M8" s="1386" t="s">
        <v>31</v>
      </c>
    </row>
    <row r="9" spans="2:14" ht="13.5" x14ac:dyDescent="0.2">
      <c r="B9" s="2033" t="s">
        <v>1481</v>
      </c>
      <c r="C9" s="1393" t="s">
        <v>1480</v>
      </c>
      <c r="D9" s="1392" t="s">
        <v>2058</v>
      </c>
      <c r="E9" s="1391" t="s">
        <v>1857</v>
      </c>
      <c r="F9" s="1390" t="s">
        <v>2057</v>
      </c>
      <c r="G9" s="1389" t="s">
        <v>1857</v>
      </c>
      <c r="H9" s="2031" t="s">
        <v>2059</v>
      </c>
      <c r="I9" s="1388" t="s">
        <v>2057</v>
      </c>
      <c r="J9" s="2103" t="s">
        <v>2059</v>
      </c>
      <c r="K9" s="1388" t="s">
        <v>1479</v>
      </c>
      <c r="L9" s="2034" t="s">
        <v>2060</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2136</v>
      </c>
      <c r="C11" s="1377"/>
      <c r="D11" s="1376"/>
      <c r="E11" s="1375"/>
      <c r="F11" s="1375"/>
      <c r="G11" s="1375"/>
      <c r="H11" s="1375"/>
      <c r="I11" s="1375"/>
      <c r="J11" s="1375"/>
      <c r="K11" s="1375"/>
      <c r="L11" s="1375">
        <f>+G11+I11+K11</f>
        <v>0</v>
      </c>
      <c r="M11" s="1375"/>
    </row>
    <row r="12" spans="2:14" ht="20.100000000000001" customHeight="1" x14ac:dyDescent="0.2">
      <c r="B12" s="2111" t="s">
        <v>2127</v>
      </c>
      <c r="C12" s="1373">
        <v>10.555</v>
      </c>
      <c r="D12" s="1372" t="s">
        <v>2128</v>
      </c>
      <c r="E12" s="2113">
        <v>374910</v>
      </c>
      <c r="F12" s="2113">
        <v>86094</v>
      </c>
      <c r="G12" s="2113">
        <v>374910</v>
      </c>
      <c r="H12" s="2113">
        <v>0</v>
      </c>
      <c r="I12" s="2113">
        <v>86094</v>
      </c>
      <c r="J12" s="2113">
        <v>0</v>
      </c>
      <c r="K12" s="2113">
        <v>0</v>
      </c>
      <c r="L12" s="2114">
        <f t="shared" ref="L12:L21" si="0">+G12+I12+K12</f>
        <v>461004</v>
      </c>
      <c r="M12" s="2113" t="s">
        <v>2117</v>
      </c>
    </row>
    <row r="13" spans="2:14" ht="20.100000000000001" customHeight="1" x14ac:dyDescent="0.2">
      <c r="B13" s="2111" t="s">
        <v>2127</v>
      </c>
      <c r="C13" s="1373">
        <v>10.555</v>
      </c>
      <c r="D13" s="1372" t="s">
        <v>2129</v>
      </c>
      <c r="E13" s="2113">
        <v>0</v>
      </c>
      <c r="F13" s="2113">
        <v>394872</v>
      </c>
      <c r="G13" s="2113">
        <v>0</v>
      </c>
      <c r="H13" s="2113">
        <v>0</v>
      </c>
      <c r="I13" s="2113">
        <v>394872</v>
      </c>
      <c r="J13" s="2113"/>
      <c r="K13" s="2113">
        <v>0</v>
      </c>
      <c r="L13" s="2114">
        <f t="shared" si="0"/>
        <v>394872</v>
      </c>
      <c r="M13" s="2113" t="s">
        <v>2117</v>
      </c>
    </row>
    <row r="14" spans="2:14" ht="20.100000000000001" customHeight="1" x14ac:dyDescent="0.2">
      <c r="B14" s="2111" t="s">
        <v>2130</v>
      </c>
      <c r="C14" s="1373">
        <v>10.553000000000001</v>
      </c>
      <c r="D14" s="1372" t="s">
        <v>2131</v>
      </c>
      <c r="E14" s="2113">
        <v>113208</v>
      </c>
      <c r="F14" s="2113">
        <v>24741</v>
      </c>
      <c r="G14" s="2113">
        <v>113208</v>
      </c>
      <c r="H14" s="2113">
        <v>0</v>
      </c>
      <c r="I14" s="2113">
        <v>24741</v>
      </c>
      <c r="J14" s="2113">
        <v>0</v>
      </c>
      <c r="K14" s="2113">
        <v>0</v>
      </c>
      <c r="L14" s="2114">
        <f t="shared" si="0"/>
        <v>137949</v>
      </c>
      <c r="M14" s="2113" t="s">
        <v>2117</v>
      </c>
    </row>
    <row r="15" spans="2:14" ht="20.100000000000001" customHeight="1" x14ac:dyDescent="0.2">
      <c r="B15" s="2111" t="s">
        <v>2130</v>
      </c>
      <c r="C15" s="1373">
        <v>10.553000000000001</v>
      </c>
      <c r="D15" s="1372" t="s">
        <v>2132</v>
      </c>
      <c r="E15" s="2113">
        <v>0</v>
      </c>
      <c r="F15" s="2113">
        <v>122390</v>
      </c>
      <c r="G15" s="2113">
        <v>0</v>
      </c>
      <c r="H15" s="2113">
        <v>0</v>
      </c>
      <c r="I15" s="2113">
        <v>122390</v>
      </c>
      <c r="J15" s="2113">
        <v>0</v>
      </c>
      <c r="K15" s="2113">
        <v>0</v>
      </c>
      <c r="L15" s="2114">
        <f t="shared" si="0"/>
        <v>122390</v>
      </c>
      <c r="M15" s="2113" t="s">
        <v>2117</v>
      </c>
    </row>
    <row r="16" spans="2:14" ht="20.100000000000001" customHeight="1" x14ac:dyDescent="0.2">
      <c r="B16" s="2111" t="s">
        <v>2133</v>
      </c>
      <c r="C16" s="1373">
        <v>10.555</v>
      </c>
      <c r="D16" s="1372" t="s">
        <v>2117</v>
      </c>
      <c r="E16" s="2113">
        <v>0</v>
      </c>
      <c r="F16" s="2113">
        <v>12854</v>
      </c>
      <c r="G16" s="2113">
        <v>0</v>
      </c>
      <c r="H16" s="2113">
        <v>0</v>
      </c>
      <c r="I16" s="2113">
        <v>12854</v>
      </c>
      <c r="J16" s="2113">
        <v>0</v>
      </c>
      <c r="K16" s="2113">
        <v>0</v>
      </c>
      <c r="L16" s="2114">
        <f t="shared" si="0"/>
        <v>12854</v>
      </c>
      <c r="M16" s="2113" t="s">
        <v>2117</v>
      </c>
    </row>
    <row r="17" spans="2:14" ht="20.100000000000001" customHeight="1" x14ac:dyDescent="0.35">
      <c r="B17" s="2111" t="s">
        <v>2134</v>
      </c>
      <c r="C17" s="1373">
        <v>10.555</v>
      </c>
      <c r="D17" s="1372" t="s">
        <v>2117</v>
      </c>
      <c r="E17" s="2115">
        <v>0</v>
      </c>
      <c r="F17" s="2115">
        <v>52155</v>
      </c>
      <c r="G17" s="2115">
        <v>0</v>
      </c>
      <c r="H17" s="2115">
        <v>0</v>
      </c>
      <c r="I17" s="2115">
        <v>52155</v>
      </c>
      <c r="J17" s="2115">
        <v>0</v>
      </c>
      <c r="K17" s="2113">
        <v>0</v>
      </c>
      <c r="L17" s="2114">
        <f t="shared" si="0"/>
        <v>52155</v>
      </c>
      <c r="M17" s="2113" t="s">
        <v>2117</v>
      </c>
    </row>
    <row r="18" spans="2:14" ht="20.100000000000001" customHeight="1" x14ac:dyDescent="0.35">
      <c r="B18" s="2112" t="s">
        <v>2135</v>
      </c>
      <c r="C18" s="1373"/>
      <c r="D18" s="1372"/>
      <c r="E18" s="2115">
        <f t="shared" ref="E18:J18" si="1">SUM(E12:E17)</f>
        <v>488118</v>
      </c>
      <c r="F18" s="2115">
        <f t="shared" si="1"/>
        <v>693106</v>
      </c>
      <c r="G18" s="2115">
        <f t="shared" si="1"/>
        <v>488118</v>
      </c>
      <c r="H18" s="2115">
        <f t="shared" si="1"/>
        <v>0</v>
      </c>
      <c r="I18" s="2115">
        <f t="shared" si="1"/>
        <v>693106</v>
      </c>
      <c r="J18" s="2115">
        <f t="shared" si="1"/>
        <v>0</v>
      </c>
      <c r="K18" s="2113"/>
      <c r="L18" s="2114"/>
      <c r="M18" s="2113"/>
    </row>
    <row r="19" spans="2:14" ht="20.100000000000001" customHeight="1" x14ac:dyDescent="0.2">
      <c r="B19" s="1374"/>
      <c r="C19" s="1373"/>
      <c r="D19" s="1372"/>
      <c r="E19" s="2113"/>
      <c r="F19" s="2113"/>
      <c r="G19" s="2113"/>
      <c r="H19" s="2113"/>
      <c r="I19" s="2113"/>
      <c r="J19" s="2113"/>
      <c r="K19" s="2113"/>
      <c r="L19" s="2114"/>
      <c r="M19" s="2113"/>
    </row>
    <row r="20" spans="2:14" ht="33.75" x14ac:dyDescent="0.2">
      <c r="B20" s="1374" t="s">
        <v>2137</v>
      </c>
      <c r="C20" s="1373"/>
      <c r="D20" s="1372"/>
      <c r="E20" s="2113"/>
      <c r="F20" s="2113"/>
      <c r="G20" s="2113"/>
      <c r="H20" s="2113"/>
      <c r="I20" s="2113"/>
      <c r="J20" s="2113"/>
      <c r="K20" s="2113"/>
      <c r="L20" s="2114"/>
      <c r="M20" s="2113"/>
    </row>
    <row r="21" spans="2:14" ht="20.100000000000001" customHeight="1" x14ac:dyDescent="0.35">
      <c r="B21" s="2111" t="s">
        <v>2138</v>
      </c>
      <c r="C21" s="1373">
        <v>93.778000000000006</v>
      </c>
      <c r="D21" s="1372" t="s">
        <v>2117</v>
      </c>
      <c r="E21" s="2115">
        <v>0</v>
      </c>
      <c r="F21" s="2115">
        <v>69678</v>
      </c>
      <c r="G21" s="2115">
        <v>0</v>
      </c>
      <c r="H21" s="2115">
        <v>0</v>
      </c>
      <c r="I21" s="2115">
        <v>80028</v>
      </c>
      <c r="J21" s="2115">
        <v>0</v>
      </c>
      <c r="K21" s="2113">
        <v>0</v>
      </c>
      <c r="L21" s="2114">
        <f t="shared" si="0"/>
        <v>80028</v>
      </c>
      <c r="M21" s="2113" t="s">
        <v>2117</v>
      </c>
    </row>
    <row r="22" spans="2:14" ht="20.100000000000001" customHeight="1" x14ac:dyDescent="0.35">
      <c r="B22" s="2111"/>
      <c r="C22" s="1373"/>
      <c r="D22" s="1372"/>
      <c r="E22" s="2115"/>
      <c r="F22" s="2115"/>
      <c r="G22" s="2115"/>
      <c r="H22" s="2115"/>
      <c r="I22" s="2115"/>
      <c r="J22" s="2115"/>
      <c r="K22" s="2113"/>
      <c r="L22" s="2114"/>
      <c r="M22" s="2113"/>
    </row>
    <row r="23" spans="2:14" ht="20.100000000000001" customHeight="1" x14ac:dyDescent="0.2">
      <c r="B23" s="2112"/>
      <c r="C23" s="1373"/>
      <c r="D23" s="1372"/>
      <c r="E23" s="2113"/>
      <c r="F23" s="2113"/>
      <c r="G23" s="2113"/>
      <c r="H23" s="2113"/>
      <c r="I23" s="2113"/>
      <c r="J23" s="2113"/>
      <c r="K23" s="2113"/>
      <c r="L23" s="2114"/>
      <c r="M23" s="2113"/>
    </row>
    <row r="24" spans="2:14" ht="20.100000000000001" customHeight="1" x14ac:dyDescent="0.2">
      <c r="B24" s="2112" t="s">
        <v>2139</v>
      </c>
      <c r="C24" s="1373"/>
      <c r="D24" s="1372"/>
      <c r="E24" s="2116">
        <f>558521+E18+E21</f>
        <v>1046639</v>
      </c>
      <c r="F24" s="2116">
        <f>970201+F18+F21</f>
        <v>1732985</v>
      </c>
      <c r="G24" s="2116">
        <f>775373+G18+G21</f>
        <v>1263491</v>
      </c>
      <c r="H24" s="2116">
        <f>+H18+H21</f>
        <v>0</v>
      </c>
      <c r="I24" s="2116">
        <f>1076455+I18+I21</f>
        <v>1849589</v>
      </c>
      <c r="J24" s="2116">
        <f>+J18+J21</f>
        <v>0</v>
      </c>
      <c r="K24" s="2113"/>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5.25" customHeight="1"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3" t="s">
        <v>1943</v>
      </c>
      <c r="C31" s="1964"/>
      <c r="D31" s="1965"/>
      <c r="E31" s="1966"/>
      <c r="F31" s="1966"/>
      <c r="G31" s="1966"/>
      <c r="H31" s="1966"/>
      <c r="I31" s="1350"/>
      <c r="J31" s="1350"/>
    </row>
    <row r="32" spans="2:14" x14ac:dyDescent="0.2">
      <c r="B32" s="1967"/>
      <c r="C32" s="1968"/>
      <c r="D32" s="1969"/>
      <c r="E32" s="1970"/>
      <c r="F32" s="1970"/>
      <c r="G32" s="1350"/>
      <c r="H32" s="1350"/>
      <c r="I32" s="1350"/>
      <c r="J32" s="1350"/>
    </row>
    <row r="33" spans="2:13" ht="13.5" customHeight="1" x14ac:dyDescent="0.2">
      <c r="B33" s="1342" t="s">
        <v>1467</v>
      </c>
      <c r="G33" s="1350"/>
      <c r="H33" s="1350"/>
      <c r="I33" s="1350"/>
      <c r="J33" s="1350"/>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1937</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orientation="landscape" r:id="rId1"/>
  <headerFooter>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0" zoomScale="110" zoomScaleNormal="110" workbookViewId="0">
      <selection activeCell="M48" sqref="M4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5" t="str">
        <f>'Single Audit Cover'!A7</f>
        <v>Charleston CUSD 1</v>
      </c>
      <c r="C1" s="2576"/>
      <c r="D1" s="2576"/>
      <c r="E1" s="2576"/>
      <c r="F1" s="2576"/>
      <c r="G1" s="2576"/>
      <c r="H1" s="2576"/>
      <c r="I1" s="2576"/>
      <c r="J1" s="1438"/>
    </row>
    <row r="2" spans="2:10" s="1350" customFormat="1" ht="12.75" customHeight="1" x14ac:dyDescent="0.2">
      <c r="B2" s="2577">
        <f>'Single Audit Cover'!E7</f>
        <v>11015001026</v>
      </c>
      <c r="C2" s="2578"/>
      <c r="D2" s="2578"/>
      <c r="E2" s="2578"/>
      <c r="F2" s="2578"/>
      <c r="G2" s="2578"/>
      <c r="H2" s="2578"/>
      <c r="I2" s="2578"/>
      <c r="J2" s="1438"/>
    </row>
    <row r="3" spans="2:10" s="1350" customFormat="1" ht="12.75" customHeight="1" x14ac:dyDescent="0.2">
      <c r="B3" s="2579" t="s">
        <v>1512</v>
      </c>
      <c r="C3" s="2558"/>
      <c r="D3" s="2558"/>
      <c r="E3" s="2558"/>
      <c r="F3" s="2558"/>
      <c r="G3" s="2558"/>
      <c r="H3" s="2558"/>
      <c r="I3" s="2558"/>
      <c r="J3" s="1437"/>
    </row>
    <row r="4" spans="2:10" s="1350" customFormat="1" ht="12.75" customHeight="1" x14ac:dyDescent="0.2">
      <c r="B4" s="2579" t="str">
        <f>'Single Audit Cover'!A4</f>
        <v>Year Ending June 30, 2017</v>
      </c>
      <c r="C4" s="2558"/>
      <c r="D4" s="2558"/>
      <c r="E4" s="2558"/>
      <c r="F4" s="2558"/>
      <c r="G4" s="2558"/>
      <c r="H4" s="2558"/>
      <c r="I4" s="255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9" t="s">
        <v>1511</v>
      </c>
      <c r="C7" s="2558"/>
      <c r="D7" s="2558"/>
      <c r="E7" s="2558"/>
      <c r="F7" s="2558"/>
      <c r="G7" s="2558"/>
      <c r="H7" s="2558"/>
      <c r="I7" s="255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80" t="s">
        <v>1360</v>
      </c>
      <c r="D11" s="258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2092</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t="s">
        <v>2092</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t="s">
        <v>2092</v>
      </c>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2092</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t="s">
        <v>2092</v>
      </c>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81" t="s">
        <v>2140</v>
      </c>
      <c r="E29" s="2581"/>
      <c r="F29" s="2581"/>
      <c r="G29" s="2581"/>
      <c r="H29" s="2581"/>
      <c r="I29" s="258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t="s">
        <v>2092</v>
      </c>
      <c r="F33" s="1355" t="s">
        <v>1031</v>
      </c>
      <c r="G33" s="1418"/>
      <c r="H33" s="1355" t="s">
        <v>105</v>
      </c>
    </row>
    <row r="35" spans="2:9" x14ac:dyDescent="0.2">
      <c r="B35" s="2059" t="s">
        <v>2071</v>
      </c>
      <c r="C35" s="1419"/>
      <c r="D35" s="1337"/>
    </row>
    <row r="36" spans="2:9" ht="6" customHeight="1" x14ac:dyDescent="0.2">
      <c r="B36" s="2059"/>
      <c r="C36" s="1419"/>
      <c r="D36" s="1337"/>
    </row>
    <row r="37" spans="2:9" ht="17.25" customHeight="1" x14ac:dyDescent="0.2">
      <c r="B37" s="2060" t="s">
        <v>1500</v>
      </c>
      <c r="C37" s="2582" t="s">
        <v>1499</v>
      </c>
      <c r="D37" s="2583"/>
      <c r="E37" s="2583"/>
      <c r="F37" s="2584"/>
      <c r="G37" s="2582" t="s">
        <v>2072</v>
      </c>
      <c r="H37" s="2583"/>
      <c r="I37" s="2584"/>
    </row>
    <row r="38" spans="2:9" ht="16.5" customHeight="1" x14ac:dyDescent="0.2">
      <c r="B38" s="2061">
        <v>84.01</v>
      </c>
      <c r="C38" s="2571" t="s">
        <v>1069</v>
      </c>
      <c r="D38" s="2572"/>
      <c r="E38" s="2572"/>
      <c r="F38" s="2573"/>
      <c r="G38" s="2585">
        <v>704253</v>
      </c>
      <c r="H38" s="2586"/>
      <c r="I38" s="2587"/>
    </row>
    <row r="39" spans="2:9" ht="16.5" customHeight="1" x14ac:dyDescent="0.2">
      <c r="B39" s="2061">
        <v>84.027000000000001</v>
      </c>
      <c r="C39" s="2571" t="s">
        <v>2141</v>
      </c>
      <c r="D39" s="2572"/>
      <c r="E39" s="2572"/>
      <c r="F39" s="2573"/>
      <c r="G39" s="2574">
        <v>277110</v>
      </c>
      <c r="H39" s="2574"/>
      <c r="I39" s="2574"/>
    </row>
    <row r="40" spans="2:9" ht="16.5" customHeight="1" x14ac:dyDescent="0.2">
      <c r="B40" s="2061"/>
      <c r="C40" s="2571"/>
      <c r="D40" s="2572"/>
      <c r="E40" s="2572"/>
      <c r="F40" s="2573"/>
      <c r="G40" s="2574"/>
      <c r="H40" s="2574"/>
      <c r="I40" s="2574"/>
    </row>
    <row r="41" spans="2:9" ht="16.5" customHeight="1" x14ac:dyDescent="0.2">
      <c r="B41" s="2061"/>
      <c r="C41" s="2571"/>
      <c r="D41" s="2572"/>
      <c r="E41" s="2572"/>
      <c r="F41" s="2573"/>
      <c r="G41" s="2574"/>
      <c r="H41" s="2574"/>
      <c r="I41" s="2574"/>
    </row>
    <row r="42" spans="2:9" ht="16.5" customHeight="1" x14ac:dyDescent="0.2">
      <c r="B42" s="2061"/>
      <c r="C42" s="2571"/>
      <c r="D42" s="2572"/>
      <c r="E42" s="2572"/>
      <c r="F42" s="2573"/>
      <c r="G42" s="2574"/>
      <c r="H42" s="2574"/>
      <c r="I42" s="2574"/>
    </row>
    <row r="43" spans="2:9" ht="16.5" customHeight="1" x14ac:dyDescent="0.2">
      <c r="B43" s="2061"/>
      <c r="C43" s="2564" t="s">
        <v>2073</v>
      </c>
      <c r="D43" s="2565"/>
      <c r="E43" s="2565"/>
      <c r="F43" s="2566"/>
      <c r="G43" s="2567">
        <f>SUM(G38:I42)</f>
        <v>981363</v>
      </c>
      <c r="H43" s="2567"/>
      <c r="I43" s="2567"/>
    </row>
    <row r="44" spans="2:9" ht="12.75" customHeight="1" x14ac:dyDescent="0.2"/>
    <row r="45" spans="2:9" ht="12.75" customHeight="1" x14ac:dyDescent="0.2">
      <c r="B45" s="1430" t="s">
        <v>2074</v>
      </c>
      <c r="D45" s="2568">
        <v>1849589</v>
      </c>
      <c r="E45" s="2569"/>
    </row>
    <row r="46" spans="2:9" ht="5.25" customHeight="1" x14ac:dyDescent="0.2">
      <c r="B46" s="2062"/>
      <c r="D46" s="2063"/>
      <c r="E46" s="2064"/>
    </row>
    <row r="47" spans="2:9" ht="12.75" customHeight="1" x14ac:dyDescent="0.2">
      <c r="B47" s="1355" t="s">
        <v>2075</v>
      </c>
      <c r="C47" s="1355"/>
      <c r="D47" s="2065">
        <f>+G43/D45</f>
        <v>0.53058436225561467</v>
      </c>
      <c r="E47" s="2066"/>
      <c r="F47" s="2067"/>
      <c r="I47" s="2068"/>
    </row>
    <row r="48" spans="2:9" ht="9.9499999999999993" customHeight="1" x14ac:dyDescent="0.2"/>
    <row r="49" spans="1:9" x14ac:dyDescent="0.2">
      <c r="B49" s="1358" t="s">
        <v>1498</v>
      </c>
      <c r="C49" s="1370"/>
      <c r="D49" s="1370"/>
      <c r="E49" s="2570">
        <v>750000</v>
      </c>
      <c r="F49" s="2570"/>
      <c r="G49" s="2570"/>
      <c r="H49" s="1404"/>
    </row>
    <row r="51" spans="1:9" ht="13.5" customHeight="1" x14ac:dyDescent="0.2">
      <c r="B51" s="1358" t="s">
        <v>1497</v>
      </c>
      <c r="C51" s="1370"/>
      <c r="E51" s="1418"/>
      <c r="F51" s="1355" t="s">
        <v>1031</v>
      </c>
      <c r="G51" s="1418" t="s">
        <v>2092</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5" t="str">
        <f>'Single Audit Cover'!A7</f>
        <v>Charleston CUSD 1</v>
      </c>
      <c r="C1" s="2575"/>
      <c r="D1" s="2575"/>
      <c r="E1" s="2575"/>
      <c r="F1" s="2575"/>
      <c r="G1" s="2575"/>
      <c r="H1" s="2575"/>
      <c r="I1" s="2575"/>
      <c r="J1" s="2575"/>
      <c r="K1" s="2575"/>
      <c r="L1" s="1471"/>
      <c r="M1" s="1471"/>
    </row>
    <row r="2" spans="1:13" ht="12" customHeight="1" x14ac:dyDescent="0.2">
      <c r="B2" s="2577">
        <f>'Single Audit Cover'!E7</f>
        <v>11015001026</v>
      </c>
      <c r="C2" s="2577"/>
      <c r="D2" s="2577"/>
      <c r="E2" s="2577"/>
      <c r="F2" s="2577"/>
      <c r="G2" s="2577"/>
      <c r="H2" s="2577"/>
      <c r="I2" s="2577"/>
      <c r="J2" s="2577"/>
      <c r="K2" s="2577"/>
      <c r="L2" s="1470"/>
      <c r="M2" s="1469"/>
    </row>
    <row r="3" spans="1:13" ht="10.35" customHeight="1" x14ac:dyDescent="0.2">
      <c r="B3" s="2557" t="s">
        <v>1512</v>
      </c>
      <c r="C3" s="2557"/>
      <c r="D3" s="2557"/>
      <c r="E3" s="2557"/>
      <c r="F3" s="2557"/>
      <c r="G3" s="2557"/>
      <c r="H3" s="2557"/>
      <c r="I3" s="2557"/>
      <c r="J3" s="2557"/>
      <c r="K3" s="2557"/>
      <c r="L3" s="1468"/>
      <c r="M3" s="1468"/>
    </row>
    <row r="4" spans="1:13" ht="14.25" customHeight="1" x14ac:dyDescent="0.2">
      <c r="B4" s="2591" t="str">
        <f>'Single Audit Cover'!A4</f>
        <v>Year Ending June 30, 2017</v>
      </c>
      <c r="C4" s="2591"/>
      <c r="D4" s="2591"/>
      <c r="E4" s="2591"/>
      <c r="F4" s="2591"/>
      <c r="G4" s="2591"/>
      <c r="H4" s="2591"/>
      <c r="I4" s="2591"/>
      <c r="J4" s="2591"/>
      <c r="K4" s="2591"/>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91" t="s">
        <v>1531</v>
      </c>
      <c r="C7" s="2591"/>
      <c r="D7" s="2592"/>
      <c r="E7" s="2592"/>
      <c r="F7" s="2592"/>
      <c r="G7" s="2592"/>
      <c r="H7" s="2592"/>
      <c r="I7" s="2592"/>
      <c r="J7" s="2592"/>
      <c r="K7" s="2592"/>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2019</v>
      </c>
      <c r="D10" s="1683">
        <v>1</v>
      </c>
      <c r="E10" s="1404"/>
      <c r="F10" s="1408" t="s">
        <v>1529</v>
      </c>
      <c r="G10" s="1463"/>
      <c r="H10" s="1464" t="s">
        <v>1528</v>
      </c>
      <c r="I10" s="1463" t="s">
        <v>2092</v>
      </c>
      <c r="J10" s="2077" t="s">
        <v>1527</v>
      </c>
      <c r="K10" s="1404"/>
      <c r="L10" s="1440"/>
    </row>
    <row r="11" spans="1:13" ht="13.5" customHeight="1" x14ac:dyDescent="0.2">
      <c r="B11" s="1404"/>
      <c r="C11" s="1404"/>
      <c r="D11" s="1404"/>
      <c r="E11" s="1404"/>
      <c r="F11" s="1404"/>
      <c r="G11" s="1425"/>
      <c r="H11" s="1404"/>
      <c r="I11" s="2078"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54.75" customHeight="1" x14ac:dyDescent="0.2">
      <c r="B14" s="2588" t="s">
        <v>2142</v>
      </c>
      <c r="C14" s="2588"/>
      <c r="D14" s="2588"/>
      <c r="E14" s="2588"/>
      <c r="F14" s="2588"/>
      <c r="G14" s="2588"/>
      <c r="H14" s="2588"/>
      <c r="I14" s="2588"/>
      <c r="J14" s="2588"/>
      <c r="K14" s="2588"/>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8" t="s">
        <v>2187</v>
      </c>
      <c r="C17" s="2588"/>
      <c r="D17" s="2588"/>
      <c r="E17" s="2588"/>
      <c r="F17" s="2588"/>
      <c r="G17" s="2588"/>
      <c r="H17" s="2588"/>
      <c r="I17" s="2588"/>
      <c r="J17" s="2588"/>
      <c r="K17" s="2588"/>
      <c r="L17" s="1440"/>
    </row>
    <row r="18" spans="2:12" ht="4.5" customHeight="1" x14ac:dyDescent="0.2">
      <c r="B18" s="1422"/>
      <c r="C18" s="1422"/>
      <c r="L18" s="1440"/>
    </row>
    <row r="19" spans="2:12" s="1370" customFormat="1" ht="13.5" customHeight="1" x14ac:dyDescent="0.2">
      <c r="B19" s="2079" t="s">
        <v>2081</v>
      </c>
      <c r="C19" s="2079"/>
      <c r="D19" s="2080"/>
      <c r="E19" s="2080"/>
      <c r="F19" s="2080"/>
      <c r="G19" s="2081"/>
      <c r="H19" s="2080"/>
      <c r="I19" s="2081"/>
      <c r="J19" s="2080"/>
      <c r="K19" s="2080"/>
      <c r="L19" s="1458"/>
    </row>
    <row r="20" spans="2:12" ht="45.75" customHeight="1" x14ac:dyDescent="0.2">
      <c r="B20" s="2593" t="s">
        <v>2143</v>
      </c>
      <c r="C20" s="2593"/>
      <c r="D20" s="2588"/>
      <c r="E20" s="2588"/>
      <c r="F20" s="2588"/>
      <c r="G20" s="2588"/>
      <c r="H20" s="2588"/>
      <c r="I20" s="2588"/>
      <c r="J20" s="2588"/>
      <c r="K20" s="2588"/>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8" t="s">
        <v>2144</v>
      </c>
      <c r="C23" s="2588"/>
      <c r="D23" s="2588"/>
      <c r="E23" s="2588"/>
      <c r="F23" s="2588"/>
      <c r="G23" s="2588"/>
      <c r="H23" s="2588"/>
      <c r="I23" s="2588"/>
      <c r="J23" s="2588"/>
      <c r="K23" s="2588"/>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8" t="s">
        <v>2215</v>
      </c>
      <c r="C26" s="2588"/>
      <c r="D26" s="2588"/>
      <c r="E26" s="2588"/>
      <c r="F26" s="2588"/>
      <c r="G26" s="2588"/>
      <c r="H26" s="2588"/>
      <c r="I26" s="2588"/>
      <c r="J26" s="2588"/>
      <c r="K26" s="2588"/>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54.75" customHeight="1" x14ac:dyDescent="0.2">
      <c r="B29" s="2589" t="s">
        <v>2216</v>
      </c>
      <c r="C29" s="2589"/>
      <c r="D29" s="2588"/>
      <c r="E29" s="2588"/>
      <c r="F29" s="2588"/>
      <c r="G29" s="2588"/>
      <c r="H29" s="2588"/>
      <c r="I29" s="2588"/>
      <c r="J29" s="2588"/>
      <c r="K29" s="258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0" t="s">
        <v>2220</v>
      </c>
      <c r="C32" s="2590"/>
      <c r="D32" s="2588"/>
      <c r="E32" s="2588"/>
      <c r="F32" s="2588"/>
      <c r="G32" s="2588"/>
      <c r="H32" s="2588"/>
      <c r="I32" s="2588"/>
      <c r="J32" s="2588"/>
      <c r="K32" s="258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B32" sqref="B32:K32"/>
    </sheetView>
  </sheetViews>
  <sheetFormatPr defaultRowHeight="12.75" x14ac:dyDescent="0.2"/>
  <cols>
    <col min="1" max="1" width="1.5703125" customWidth="1"/>
    <col min="2" max="2" width="21.42578125" customWidth="1"/>
    <col min="3" max="3" width="6.140625" customWidth="1"/>
    <col min="4" max="4" width="4.42578125" customWidth="1"/>
    <col min="5" max="5" width="3.7109375" customWidth="1"/>
    <col min="6" max="6" width="20.140625" customWidth="1"/>
    <col min="7" max="7" width="3.7109375" customWidth="1"/>
    <col min="8" max="8" width="10.5703125" customWidth="1"/>
    <col min="9" max="9" width="3.42578125" customWidth="1"/>
    <col min="10" max="10" width="15.42578125" customWidth="1"/>
    <col min="11" max="11" width="8.5703125" customWidth="1"/>
    <col min="12" max="12" width="1.42578125" customWidth="1"/>
  </cols>
  <sheetData>
    <row r="1" spans="1:13" s="1350" customFormat="1" ht="11.1" customHeight="1" x14ac:dyDescent="0.2">
      <c r="B1" s="2575" t="str">
        <f>'Single Audit Cover'!A7</f>
        <v>Charleston CUSD 1</v>
      </c>
      <c r="C1" s="2575"/>
      <c r="D1" s="2575"/>
      <c r="E1" s="2575"/>
      <c r="F1" s="2575"/>
      <c r="G1" s="2575"/>
      <c r="H1" s="2575"/>
      <c r="I1" s="2575"/>
      <c r="J1" s="2575"/>
      <c r="K1" s="2575"/>
      <c r="L1" s="1471"/>
      <c r="M1" s="1471"/>
    </row>
    <row r="2" spans="1:13" s="1350" customFormat="1" ht="12" customHeight="1" x14ac:dyDescent="0.2">
      <c r="B2" s="2577">
        <f>'Single Audit Cover'!E7</f>
        <v>11015001026</v>
      </c>
      <c r="C2" s="2577"/>
      <c r="D2" s="2577"/>
      <c r="E2" s="2577"/>
      <c r="F2" s="2577"/>
      <c r="G2" s="2577"/>
      <c r="H2" s="2577"/>
      <c r="I2" s="2577"/>
      <c r="J2" s="2577"/>
      <c r="K2" s="2577"/>
      <c r="L2" s="1470"/>
      <c r="M2" s="1469"/>
    </row>
    <row r="3" spans="1:13" s="1350" customFormat="1" ht="10.35" customHeight="1" x14ac:dyDescent="0.2">
      <c r="B3" s="2557" t="s">
        <v>1512</v>
      </c>
      <c r="C3" s="2557"/>
      <c r="D3" s="2557"/>
      <c r="E3" s="2557"/>
      <c r="F3" s="2557"/>
      <c r="G3" s="2557"/>
      <c r="H3" s="2557"/>
      <c r="I3" s="2557"/>
      <c r="J3" s="2557"/>
      <c r="K3" s="2557"/>
      <c r="L3" s="1468"/>
      <c r="M3" s="1468"/>
    </row>
    <row r="4" spans="1:13" s="1350" customFormat="1" ht="14.25" customHeight="1" x14ac:dyDescent="0.2">
      <c r="B4" s="2591" t="str">
        <f>'Single Audit Cover'!A4</f>
        <v>Year Ending June 30, 2017</v>
      </c>
      <c r="C4" s="2591"/>
      <c r="D4" s="2591"/>
      <c r="E4" s="2591"/>
      <c r="F4" s="2591"/>
      <c r="G4" s="2591"/>
      <c r="H4" s="2591"/>
      <c r="I4" s="2591"/>
      <c r="J4" s="2591"/>
      <c r="K4" s="2591"/>
      <c r="L4" s="1467"/>
      <c r="M4" s="1467"/>
    </row>
    <row r="5" spans="1:13" s="1350" customFormat="1" ht="7.5" customHeight="1" x14ac:dyDescent="0.2">
      <c r="B5" s="1338" t="s">
        <v>1365</v>
      </c>
      <c r="C5" s="1338"/>
      <c r="G5" s="1351"/>
      <c r="I5" s="1351"/>
    </row>
    <row r="6" spans="1:13" s="1350" customFormat="1" ht="7.5" customHeight="1" x14ac:dyDescent="0.2">
      <c r="B6" s="2076"/>
      <c r="C6" s="2076"/>
      <c r="D6" s="2056"/>
      <c r="E6" s="2056"/>
      <c r="F6" s="2056"/>
      <c r="G6" s="2057"/>
      <c r="H6" s="2056"/>
      <c r="I6" s="2057"/>
      <c r="J6" s="2056"/>
      <c r="K6" s="2056"/>
      <c r="L6" s="1440"/>
    </row>
    <row r="7" spans="1:13" s="1350" customFormat="1" ht="12.75" customHeight="1" x14ac:dyDescent="0.2">
      <c r="A7" s="1370"/>
      <c r="B7" s="2591" t="s">
        <v>1531</v>
      </c>
      <c r="C7" s="2591"/>
      <c r="D7" s="2592"/>
      <c r="E7" s="2592"/>
      <c r="F7" s="2592"/>
      <c r="G7" s="2592"/>
      <c r="H7" s="2592"/>
      <c r="I7" s="2592"/>
      <c r="J7" s="2592"/>
      <c r="K7" s="2592"/>
      <c r="L7" s="1466"/>
    </row>
    <row r="8" spans="1:13" s="1350" customFormat="1" ht="7.5" customHeight="1" x14ac:dyDescent="0.2">
      <c r="B8" s="1404"/>
      <c r="C8" s="1404"/>
      <c r="D8" s="1404"/>
      <c r="E8" s="1404"/>
      <c r="F8" s="1404"/>
      <c r="G8" s="1425"/>
      <c r="H8" s="1404"/>
      <c r="I8" s="1425"/>
      <c r="J8" s="1404"/>
      <c r="K8" s="1404"/>
      <c r="L8" s="1440"/>
    </row>
    <row r="9" spans="1:13" s="1350" customFormat="1" ht="9.6" customHeight="1" x14ac:dyDescent="0.2">
      <c r="B9" s="2056"/>
      <c r="C9" s="2056"/>
      <c r="D9" s="2056"/>
      <c r="E9" s="2056"/>
      <c r="F9" s="2056"/>
      <c r="G9" s="2057"/>
      <c r="H9" s="2056"/>
      <c r="I9" s="2057"/>
      <c r="J9" s="2056"/>
      <c r="K9" s="2056"/>
      <c r="L9" s="1440"/>
    </row>
    <row r="10" spans="1:13" s="1350" customFormat="1" ht="16.5" customHeight="1" x14ac:dyDescent="0.2">
      <c r="B10" s="1465" t="s">
        <v>1530</v>
      </c>
      <c r="C10" s="1682" t="s">
        <v>2019</v>
      </c>
      <c r="D10" s="1683">
        <v>2</v>
      </c>
      <c r="E10" s="1404"/>
      <c r="F10" s="1408" t="s">
        <v>1529</v>
      </c>
      <c r="G10" s="1463" t="s">
        <v>2092</v>
      </c>
      <c r="H10" s="1464" t="s">
        <v>1528</v>
      </c>
      <c r="I10" s="1463"/>
      <c r="J10" s="2077" t="s">
        <v>1527</v>
      </c>
      <c r="K10" s="1404"/>
      <c r="L10" s="1440"/>
    </row>
    <row r="11" spans="1:13" s="1350" customFormat="1" ht="13.5" customHeight="1" x14ac:dyDescent="0.2">
      <c r="B11" s="1404"/>
      <c r="C11" s="1404"/>
      <c r="D11" s="1404"/>
      <c r="E11" s="1404"/>
      <c r="F11" s="1404"/>
      <c r="G11" s="1425"/>
      <c r="H11" s="1404"/>
      <c r="I11" s="2078" t="s">
        <v>1526</v>
      </c>
      <c r="J11" s="1404"/>
      <c r="K11" s="1461"/>
      <c r="L11" s="1440"/>
    </row>
    <row r="12" spans="1:13" s="1350" customFormat="1"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s="1350" customFormat="1" ht="54.75" customHeight="1" x14ac:dyDescent="0.2">
      <c r="B14" s="2588" t="s">
        <v>2158</v>
      </c>
      <c r="C14" s="2588"/>
      <c r="D14" s="2588"/>
      <c r="E14" s="2588"/>
      <c r="F14" s="2588"/>
      <c r="G14" s="2588"/>
      <c r="H14" s="2588"/>
      <c r="I14" s="2588"/>
      <c r="J14" s="2588"/>
      <c r="K14" s="2588"/>
      <c r="L14" s="1459"/>
    </row>
    <row r="15" spans="1:13" s="1350" customFormat="1" ht="4.5" customHeight="1" x14ac:dyDescent="0.2">
      <c r="B15" s="1422"/>
      <c r="C15" s="1422"/>
      <c r="D15" s="1460"/>
      <c r="E15" s="1460"/>
      <c r="F15" s="1460"/>
      <c r="G15" s="1351"/>
      <c r="H15" s="1460"/>
      <c r="I15" s="1351"/>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s="1350" customFormat="1" ht="45.75" customHeight="1" x14ac:dyDescent="0.2">
      <c r="B17" s="2588" t="s">
        <v>2157</v>
      </c>
      <c r="C17" s="2588"/>
      <c r="D17" s="2588"/>
      <c r="E17" s="2588"/>
      <c r="F17" s="2588"/>
      <c r="G17" s="2588"/>
      <c r="H17" s="2588"/>
      <c r="I17" s="2588"/>
      <c r="J17" s="2588"/>
      <c r="K17" s="2588"/>
      <c r="L17" s="1440"/>
    </row>
    <row r="18" spans="2:12" s="1350" customFormat="1" ht="4.5" customHeight="1" x14ac:dyDescent="0.2">
      <c r="B18" s="1422"/>
      <c r="C18" s="1422"/>
      <c r="G18" s="1351"/>
      <c r="I18" s="1351"/>
      <c r="L18" s="1440"/>
    </row>
    <row r="19" spans="2:12" s="1370" customFormat="1" ht="13.5" customHeight="1" x14ac:dyDescent="0.2">
      <c r="B19" s="2079" t="s">
        <v>2081</v>
      </c>
      <c r="C19" s="2079"/>
      <c r="D19" s="2080"/>
      <c r="E19" s="2080"/>
      <c r="F19" s="2080"/>
      <c r="G19" s="2081"/>
      <c r="H19" s="2080"/>
      <c r="I19" s="2081"/>
      <c r="J19" s="2080"/>
      <c r="K19" s="2080"/>
      <c r="L19" s="1458"/>
    </row>
    <row r="20" spans="2:12" s="1350" customFormat="1" ht="45.75" customHeight="1" x14ac:dyDescent="0.2">
      <c r="B20" s="2593" t="s">
        <v>2159</v>
      </c>
      <c r="C20" s="2593"/>
      <c r="D20" s="2588"/>
      <c r="E20" s="2588"/>
      <c r="F20" s="2588"/>
      <c r="G20" s="2588"/>
      <c r="H20" s="2588"/>
      <c r="I20" s="2588"/>
      <c r="J20" s="2588"/>
      <c r="K20" s="2588"/>
      <c r="L20" s="1440"/>
    </row>
    <row r="21" spans="2:12" s="1350" customFormat="1" ht="4.5" customHeight="1" x14ac:dyDescent="0.2">
      <c r="B21" s="1457"/>
      <c r="C21" s="1457"/>
      <c r="G21" s="1351"/>
      <c r="I21" s="1351"/>
      <c r="L21" s="1440"/>
    </row>
    <row r="22" spans="2:12" s="1350" customFormat="1" ht="13.5" customHeight="1" x14ac:dyDescent="0.2">
      <c r="B22" s="2079" t="s">
        <v>1523</v>
      </c>
      <c r="C22" s="2079"/>
      <c r="D22" s="2056"/>
      <c r="E22" s="2056"/>
      <c r="F22" s="2056"/>
      <c r="G22" s="2057"/>
      <c r="H22" s="2056"/>
      <c r="I22" s="2057"/>
      <c r="J22" s="2056"/>
      <c r="K22" s="2056"/>
      <c r="L22" s="1440"/>
    </row>
    <row r="23" spans="2:12" s="1350" customFormat="1" ht="45" customHeight="1" x14ac:dyDescent="0.2">
      <c r="B23" s="2588" t="s">
        <v>2198</v>
      </c>
      <c r="C23" s="2588"/>
      <c r="D23" s="2588"/>
      <c r="E23" s="2588"/>
      <c r="F23" s="2588"/>
      <c r="G23" s="2588"/>
      <c r="H23" s="2588"/>
      <c r="I23" s="2588"/>
      <c r="J23" s="2588"/>
      <c r="K23" s="2588"/>
      <c r="L23" s="1440"/>
    </row>
    <row r="24" spans="2:12" s="1350" customFormat="1" ht="4.5" customHeight="1" x14ac:dyDescent="0.2">
      <c r="B24" s="1422"/>
      <c r="C24" s="1422"/>
      <c r="G24" s="1351"/>
      <c r="I24" s="1351"/>
      <c r="L24" s="1440"/>
    </row>
    <row r="25" spans="2:12" s="1350" customFormat="1" ht="13.5" customHeight="1" x14ac:dyDescent="0.2">
      <c r="B25" s="2079" t="s">
        <v>1522</v>
      </c>
      <c r="C25" s="2079"/>
      <c r="D25" s="2056"/>
      <c r="E25" s="2056"/>
      <c r="F25" s="2056"/>
      <c r="G25" s="2057"/>
      <c r="H25" s="2056"/>
      <c r="I25" s="2057"/>
      <c r="J25" s="2056"/>
      <c r="K25" s="2056"/>
      <c r="L25" s="1440"/>
    </row>
    <row r="26" spans="2:12" s="1350" customFormat="1" ht="45.75" customHeight="1" x14ac:dyDescent="0.2">
      <c r="B26" s="2588" t="s">
        <v>2196</v>
      </c>
      <c r="C26" s="2588"/>
      <c r="D26" s="2588"/>
      <c r="E26" s="2588"/>
      <c r="F26" s="2588"/>
      <c r="G26" s="2588"/>
      <c r="H26" s="2588"/>
      <c r="I26" s="2588"/>
      <c r="J26" s="2588"/>
      <c r="K26" s="2588"/>
      <c r="L26" s="1440"/>
    </row>
    <row r="27" spans="2:12" s="1350" customFormat="1" ht="4.5" customHeight="1" x14ac:dyDescent="0.2">
      <c r="B27" s="1422"/>
      <c r="C27" s="1422"/>
      <c r="G27" s="1351"/>
      <c r="I27" s="1351"/>
      <c r="L27" s="1440"/>
    </row>
    <row r="28" spans="2:12" s="1350" customFormat="1" ht="13.5" customHeight="1" x14ac:dyDescent="0.2">
      <c r="B28" s="2082" t="s">
        <v>1521</v>
      </c>
      <c r="C28" s="2082"/>
      <c r="D28" s="2056"/>
      <c r="E28" s="2056"/>
      <c r="F28" s="2056"/>
      <c r="G28" s="2057"/>
      <c r="H28" s="2056"/>
      <c r="I28" s="2057"/>
      <c r="J28" s="2056"/>
      <c r="K28" s="2056"/>
      <c r="L28" s="1440"/>
    </row>
    <row r="29" spans="2:12" s="1350" customFormat="1" ht="54.75" customHeight="1" x14ac:dyDescent="0.2">
      <c r="B29" s="2589" t="s">
        <v>2197</v>
      </c>
      <c r="C29" s="2589"/>
      <c r="D29" s="2588"/>
      <c r="E29" s="2588"/>
      <c r="F29" s="2588"/>
      <c r="G29" s="2588"/>
      <c r="H29" s="2588"/>
      <c r="I29" s="2588"/>
      <c r="J29" s="2588"/>
      <c r="K29" s="2588"/>
      <c r="L29" s="1440"/>
    </row>
    <row r="30" spans="2:12" s="1350" customFormat="1"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0" t="s">
        <v>2224</v>
      </c>
      <c r="C32" s="2590"/>
      <c r="D32" s="2588"/>
      <c r="E32" s="2588"/>
      <c r="F32" s="2588"/>
      <c r="G32" s="2588"/>
      <c r="H32" s="2588"/>
      <c r="I32" s="2588"/>
      <c r="J32" s="2588"/>
      <c r="K32" s="258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s="1350" customFormat="1" ht="11.85" customHeight="1" x14ac:dyDescent="0.2">
      <c r="B39" s="1491" t="s">
        <v>1766</v>
      </c>
      <c r="C39" s="1491"/>
      <c r="D39" s="1404"/>
      <c r="E39" s="1404"/>
      <c r="F39" s="1404"/>
      <c r="G39" s="1351"/>
      <c r="I39" s="1351"/>
      <c r="L39" s="1440"/>
    </row>
    <row r="40" spans="1:13" s="1350" customFormat="1" ht="9.6" customHeight="1" x14ac:dyDescent="0.2">
      <c r="B40" s="1355" t="s">
        <v>2020</v>
      </c>
      <c r="C40" s="1355"/>
      <c r="G40" s="1351"/>
      <c r="I40" s="1351"/>
      <c r="L40" s="1440"/>
    </row>
    <row r="41" spans="1:13" s="1350" customFormat="1" ht="9.6" customHeight="1" x14ac:dyDescent="0.2">
      <c r="B41" s="1355" t="s">
        <v>2021</v>
      </c>
      <c r="C41" s="1355"/>
      <c r="G41" s="1351"/>
      <c r="I41" s="1351"/>
    </row>
    <row r="42" spans="1:13" s="1350" customFormat="1" ht="11.85" customHeight="1" x14ac:dyDescent="0.2">
      <c r="B42" s="1359" t="s">
        <v>1514</v>
      </c>
      <c r="C42" s="1359"/>
      <c r="G42" s="1351"/>
      <c r="I42" s="1351"/>
    </row>
    <row r="43" spans="1:13" s="1350" customFormat="1" ht="9.6" customHeight="1" x14ac:dyDescent="0.2">
      <c r="B43" s="1355" t="s">
        <v>1513</v>
      </c>
      <c r="C43" s="1355"/>
      <c r="G43" s="1351"/>
      <c r="I43" s="1351"/>
      <c r="M43" s="1439"/>
    </row>
    <row r="44" spans="1:13" s="1350" customFormat="1" ht="12.6" customHeight="1" x14ac:dyDescent="0.2">
      <c r="B44" s="1359" t="s">
        <v>1940</v>
      </c>
      <c r="C44" s="1359"/>
      <c r="G44" s="1351"/>
      <c r="I44" s="1351"/>
      <c r="M44" s="1439"/>
    </row>
    <row r="45" spans="1:13" s="1350" customFormat="1" ht="9.6" customHeight="1" x14ac:dyDescent="0.2">
      <c r="B45" s="1355"/>
      <c r="C45" s="1355"/>
      <c r="G45" s="1351"/>
      <c r="I45" s="1351"/>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headerFooter>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32" sqref="B32:K32"/>
    </sheetView>
  </sheetViews>
  <sheetFormatPr defaultRowHeight="12.75" x14ac:dyDescent="0.2"/>
  <cols>
    <col min="1" max="1" width="1.5703125" customWidth="1"/>
    <col min="2" max="2" width="21.42578125" customWidth="1"/>
    <col min="3" max="3" width="6.140625" customWidth="1"/>
    <col min="4" max="4" width="4.42578125" customWidth="1"/>
    <col min="5" max="5" width="3.7109375" customWidth="1"/>
    <col min="6" max="6" width="20.140625" customWidth="1"/>
    <col min="7" max="7" width="3.7109375" customWidth="1"/>
    <col min="8" max="8" width="10.5703125" customWidth="1"/>
    <col min="9" max="9" width="3.42578125" customWidth="1"/>
    <col min="10" max="10" width="15.42578125" customWidth="1"/>
    <col min="11" max="11" width="8.5703125" customWidth="1"/>
    <col min="12" max="12" width="1.42578125" customWidth="1"/>
  </cols>
  <sheetData>
    <row r="1" spans="1:13" s="1350" customFormat="1" ht="11.1" customHeight="1" x14ac:dyDescent="0.2">
      <c r="B1" s="2575" t="str">
        <f>'Single Audit Cover'!A7</f>
        <v>Charleston CUSD 1</v>
      </c>
      <c r="C1" s="2575"/>
      <c r="D1" s="2575"/>
      <c r="E1" s="2575"/>
      <c r="F1" s="2575"/>
      <c r="G1" s="2575"/>
      <c r="H1" s="2575"/>
      <c r="I1" s="2575"/>
      <c r="J1" s="2575"/>
      <c r="K1" s="2575"/>
      <c r="L1" s="1471"/>
      <c r="M1" s="1471"/>
    </row>
    <row r="2" spans="1:13" s="1350" customFormat="1" ht="12" customHeight="1" x14ac:dyDescent="0.2">
      <c r="B2" s="2577">
        <f>'Single Audit Cover'!E7</f>
        <v>11015001026</v>
      </c>
      <c r="C2" s="2577"/>
      <c r="D2" s="2577"/>
      <c r="E2" s="2577"/>
      <c r="F2" s="2577"/>
      <c r="G2" s="2577"/>
      <c r="H2" s="2577"/>
      <c r="I2" s="2577"/>
      <c r="J2" s="2577"/>
      <c r="K2" s="2577"/>
      <c r="L2" s="1470"/>
      <c r="M2" s="1469"/>
    </row>
    <row r="3" spans="1:13" s="1350" customFormat="1" ht="10.35" customHeight="1" x14ac:dyDescent="0.2">
      <c r="B3" s="2557" t="s">
        <v>1512</v>
      </c>
      <c r="C3" s="2557"/>
      <c r="D3" s="2557"/>
      <c r="E3" s="2557"/>
      <c r="F3" s="2557"/>
      <c r="G3" s="2557"/>
      <c r="H3" s="2557"/>
      <c r="I3" s="2557"/>
      <c r="J3" s="2557"/>
      <c r="K3" s="2557"/>
      <c r="L3" s="1468"/>
      <c r="M3" s="1468"/>
    </row>
    <row r="4" spans="1:13" s="1350" customFormat="1" ht="14.25" customHeight="1" x14ac:dyDescent="0.2">
      <c r="B4" s="2591" t="str">
        <f>'Single Audit Cover'!A4</f>
        <v>Year Ending June 30, 2017</v>
      </c>
      <c r="C4" s="2591"/>
      <c r="D4" s="2591"/>
      <c r="E4" s="2591"/>
      <c r="F4" s="2591"/>
      <c r="G4" s="2591"/>
      <c r="H4" s="2591"/>
      <c r="I4" s="2591"/>
      <c r="J4" s="2591"/>
      <c r="K4" s="2591"/>
      <c r="L4" s="1467"/>
      <c r="M4" s="1467"/>
    </row>
    <row r="5" spans="1:13" s="1350" customFormat="1" ht="7.5" customHeight="1" x14ac:dyDescent="0.2">
      <c r="B5" s="1338" t="s">
        <v>1365</v>
      </c>
      <c r="C5" s="1338"/>
      <c r="G5" s="1351"/>
      <c r="I5" s="1351"/>
    </row>
    <row r="6" spans="1:13" s="1350" customFormat="1" ht="7.5" customHeight="1" x14ac:dyDescent="0.2">
      <c r="B6" s="2076"/>
      <c r="C6" s="2076"/>
      <c r="D6" s="2056"/>
      <c r="E6" s="2056"/>
      <c r="F6" s="2056"/>
      <c r="G6" s="2057"/>
      <c r="H6" s="2056"/>
      <c r="I6" s="2057"/>
      <c r="J6" s="2056"/>
      <c r="K6" s="2056"/>
      <c r="L6" s="1440"/>
    </row>
    <row r="7" spans="1:13" s="1350" customFormat="1" ht="12.75" customHeight="1" x14ac:dyDescent="0.2">
      <c r="A7" s="1370"/>
      <c r="B7" s="2591" t="s">
        <v>1531</v>
      </c>
      <c r="C7" s="2591"/>
      <c r="D7" s="2592"/>
      <c r="E7" s="2592"/>
      <c r="F7" s="2592"/>
      <c r="G7" s="2592"/>
      <c r="H7" s="2592"/>
      <c r="I7" s="2592"/>
      <c r="J7" s="2592"/>
      <c r="K7" s="2592"/>
      <c r="L7" s="1466"/>
    </row>
    <row r="8" spans="1:13" s="1350" customFormat="1" ht="7.5" customHeight="1" x14ac:dyDescent="0.2">
      <c r="B8" s="1404"/>
      <c r="C8" s="1404"/>
      <c r="D8" s="1404"/>
      <c r="E8" s="1404"/>
      <c r="F8" s="1404"/>
      <c r="G8" s="1425"/>
      <c r="H8" s="1404"/>
      <c r="I8" s="1425"/>
      <c r="J8" s="1404"/>
      <c r="K8" s="1404"/>
      <c r="L8" s="1440"/>
    </row>
    <row r="9" spans="1:13" s="1350" customFormat="1" ht="9.6" customHeight="1" x14ac:dyDescent="0.2">
      <c r="B9" s="2056"/>
      <c r="C9" s="2056"/>
      <c r="D9" s="2056"/>
      <c r="E9" s="2056"/>
      <c r="F9" s="2056"/>
      <c r="G9" s="2057"/>
      <c r="H9" s="2056"/>
      <c r="I9" s="2057"/>
      <c r="J9" s="2056"/>
      <c r="K9" s="2056"/>
      <c r="L9" s="1440"/>
    </row>
    <row r="10" spans="1:13" s="1350" customFormat="1" ht="16.5" customHeight="1" x14ac:dyDescent="0.2">
      <c r="B10" s="1465" t="s">
        <v>1530</v>
      </c>
      <c r="C10" s="1682" t="s">
        <v>2019</v>
      </c>
      <c r="D10" s="1683">
        <v>3</v>
      </c>
      <c r="E10" s="1404"/>
      <c r="F10" s="1408" t="s">
        <v>1529</v>
      </c>
      <c r="G10" s="1463" t="s">
        <v>2092</v>
      </c>
      <c r="H10" s="1464" t="s">
        <v>1528</v>
      </c>
      <c r="I10" s="1463"/>
      <c r="J10" s="2077" t="s">
        <v>1527</v>
      </c>
      <c r="K10" s="1404"/>
      <c r="L10" s="1440"/>
    </row>
    <row r="11" spans="1:13" s="1350" customFormat="1" ht="13.5" customHeight="1" x14ac:dyDescent="0.2">
      <c r="B11" s="1404"/>
      <c r="C11" s="1404"/>
      <c r="D11" s="1404"/>
      <c r="E11" s="1404"/>
      <c r="F11" s="1404"/>
      <c r="G11" s="1425"/>
      <c r="H11" s="1404"/>
      <c r="I11" s="2078" t="s">
        <v>1526</v>
      </c>
      <c r="J11" s="1404"/>
      <c r="K11" s="1461"/>
      <c r="L11" s="1440"/>
    </row>
    <row r="12" spans="1:13" s="1350" customFormat="1"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s="1350" customFormat="1" ht="48.75" customHeight="1" x14ac:dyDescent="0.2">
      <c r="B14" s="2588" t="s">
        <v>2160</v>
      </c>
      <c r="C14" s="2588"/>
      <c r="D14" s="2588"/>
      <c r="E14" s="2588"/>
      <c r="F14" s="2588"/>
      <c r="G14" s="2588"/>
      <c r="H14" s="2588"/>
      <c r="I14" s="2588"/>
      <c r="J14" s="2588"/>
      <c r="K14" s="2588"/>
      <c r="L14" s="1459"/>
    </row>
    <row r="15" spans="1:13" s="1350" customFormat="1" ht="4.5" customHeight="1" x14ac:dyDescent="0.2">
      <c r="B15" s="1422"/>
      <c r="C15" s="1422"/>
      <c r="D15" s="1460"/>
      <c r="E15" s="1460"/>
      <c r="F15" s="1460"/>
      <c r="G15" s="1351"/>
      <c r="H15" s="1460"/>
      <c r="I15" s="1351"/>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s="1350" customFormat="1" ht="66.75" customHeight="1" x14ac:dyDescent="0.2">
      <c r="B17" s="2588" t="s">
        <v>2199</v>
      </c>
      <c r="C17" s="2588"/>
      <c r="D17" s="2588"/>
      <c r="E17" s="2588"/>
      <c r="F17" s="2588"/>
      <c r="G17" s="2588"/>
      <c r="H17" s="2588"/>
      <c r="I17" s="2588"/>
      <c r="J17" s="2588"/>
      <c r="K17" s="2588"/>
      <c r="L17" s="1440"/>
    </row>
    <row r="18" spans="2:12" s="1350" customFormat="1" ht="4.5" customHeight="1" x14ac:dyDescent="0.2">
      <c r="B18" s="1422"/>
      <c r="C18" s="1422"/>
      <c r="G18" s="1351"/>
      <c r="I18" s="1351"/>
      <c r="L18" s="1440"/>
    </row>
    <row r="19" spans="2:12" s="1370" customFormat="1" ht="13.5" customHeight="1" x14ac:dyDescent="0.2">
      <c r="B19" s="2079" t="s">
        <v>2081</v>
      </c>
      <c r="C19" s="2079"/>
      <c r="D19" s="2080"/>
      <c r="E19" s="2080"/>
      <c r="F19" s="2080"/>
      <c r="G19" s="2081"/>
      <c r="H19" s="2080"/>
      <c r="I19" s="2081"/>
      <c r="J19" s="2080"/>
      <c r="K19" s="2080"/>
      <c r="L19" s="1458"/>
    </row>
    <row r="20" spans="2:12" s="1350" customFormat="1" ht="55.5" customHeight="1" x14ac:dyDescent="0.2">
      <c r="B20" s="2588" t="s">
        <v>2200</v>
      </c>
      <c r="C20" s="2588"/>
      <c r="D20" s="2588"/>
      <c r="E20" s="2588"/>
      <c r="F20" s="2588"/>
      <c r="G20" s="2588"/>
      <c r="H20" s="2588"/>
      <c r="I20" s="2588"/>
      <c r="J20" s="2588"/>
      <c r="K20" s="2588"/>
      <c r="L20" s="1440"/>
    </row>
    <row r="21" spans="2:12" s="1350" customFormat="1" ht="4.5" customHeight="1" x14ac:dyDescent="0.2">
      <c r="B21" s="1457"/>
      <c r="C21" s="1457"/>
      <c r="G21" s="1351"/>
      <c r="I21" s="1351"/>
      <c r="L21" s="1440"/>
    </row>
    <row r="22" spans="2:12" s="1350" customFormat="1" ht="13.5" customHeight="1" x14ac:dyDescent="0.2">
      <c r="B22" s="2079" t="s">
        <v>1523</v>
      </c>
      <c r="C22" s="2079"/>
      <c r="D22" s="2056"/>
      <c r="E22" s="2056"/>
      <c r="F22" s="2056"/>
      <c r="G22" s="2057"/>
      <c r="H22" s="2056"/>
      <c r="I22" s="2057"/>
      <c r="J22" s="2056"/>
      <c r="K22" s="2056"/>
      <c r="L22" s="1440"/>
    </row>
    <row r="23" spans="2:12" s="1350" customFormat="1" ht="45" customHeight="1" x14ac:dyDescent="0.2">
      <c r="B23" s="2588" t="s">
        <v>2201</v>
      </c>
      <c r="C23" s="2588"/>
      <c r="D23" s="2588"/>
      <c r="E23" s="2588"/>
      <c r="F23" s="2588"/>
      <c r="G23" s="2588"/>
      <c r="H23" s="2588"/>
      <c r="I23" s="2588"/>
      <c r="J23" s="2588"/>
      <c r="K23" s="2588"/>
      <c r="L23" s="1440"/>
    </row>
    <row r="24" spans="2:12" s="1350" customFormat="1" ht="4.5" customHeight="1" x14ac:dyDescent="0.2">
      <c r="B24" s="1422"/>
      <c r="C24" s="1422"/>
      <c r="G24" s="1351"/>
      <c r="I24" s="1351"/>
      <c r="L24" s="1440"/>
    </row>
    <row r="25" spans="2:12" s="1350" customFormat="1" ht="13.5" customHeight="1" x14ac:dyDescent="0.2">
      <c r="B25" s="2079" t="s">
        <v>1522</v>
      </c>
      <c r="C25" s="2079"/>
      <c r="D25" s="2056"/>
      <c r="E25" s="2056"/>
      <c r="F25" s="2056"/>
      <c r="G25" s="2057"/>
      <c r="H25" s="2056"/>
      <c r="I25" s="2057"/>
      <c r="J25" s="2056"/>
      <c r="K25" s="2056"/>
      <c r="L25" s="1440"/>
    </row>
    <row r="26" spans="2:12" s="1350" customFormat="1" ht="45.75" customHeight="1" x14ac:dyDescent="0.2">
      <c r="B26" s="2588" t="s">
        <v>2202</v>
      </c>
      <c r="C26" s="2588"/>
      <c r="D26" s="2588"/>
      <c r="E26" s="2588"/>
      <c r="F26" s="2588"/>
      <c r="G26" s="2588"/>
      <c r="H26" s="2588"/>
      <c r="I26" s="2588"/>
      <c r="J26" s="2588"/>
      <c r="K26" s="2588"/>
      <c r="L26" s="1440"/>
    </row>
    <row r="27" spans="2:12" s="1350" customFormat="1" ht="4.5" customHeight="1" x14ac:dyDescent="0.2">
      <c r="B27" s="1422"/>
      <c r="C27" s="1422"/>
      <c r="G27" s="1351"/>
      <c r="I27" s="1351"/>
      <c r="L27" s="1440"/>
    </row>
    <row r="28" spans="2:12" s="1350" customFormat="1" ht="13.5" customHeight="1" x14ac:dyDescent="0.2">
      <c r="B28" s="2082" t="s">
        <v>1521</v>
      </c>
      <c r="C28" s="2082"/>
      <c r="D28" s="2056"/>
      <c r="E28" s="2056"/>
      <c r="F28" s="2056"/>
      <c r="G28" s="2057"/>
      <c r="H28" s="2056"/>
      <c r="I28" s="2057"/>
      <c r="J28" s="2056"/>
      <c r="K28" s="2056"/>
      <c r="L28" s="1440"/>
    </row>
    <row r="29" spans="2:12" s="1350" customFormat="1" ht="35.25" customHeight="1" x14ac:dyDescent="0.2">
      <c r="B29" s="2589" t="s">
        <v>2214</v>
      </c>
      <c r="C29" s="2589"/>
      <c r="D29" s="2588"/>
      <c r="E29" s="2588"/>
      <c r="F29" s="2588"/>
      <c r="G29" s="2588"/>
      <c r="H29" s="2588"/>
      <c r="I29" s="2588"/>
      <c r="J29" s="2588"/>
      <c r="K29" s="2588"/>
      <c r="L29" s="1440"/>
    </row>
    <row r="30" spans="2:12" s="1350" customFormat="1"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0" t="s">
        <v>2228</v>
      </c>
      <c r="C32" s="2590"/>
      <c r="D32" s="2588"/>
      <c r="E32" s="2588"/>
      <c r="F32" s="2588"/>
      <c r="G32" s="2588"/>
      <c r="H32" s="2588"/>
      <c r="I32" s="2588"/>
      <c r="J32" s="2588"/>
      <c r="K32" s="258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s="1350" customFormat="1" ht="11.85" customHeight="1" x14ac:dyDescent="0.2">
      <c r="B39" s="1491" t="s">
        <v>1766</v>
      </c>
      <c r="C39" s="1491"/>
      <c r="D39" s="1404"/>
      <c r="E39" s="1404"/>
      <c r="F39" s="1404"/>
      <c r="G39" s="1351"/>
      <c r="I39" s="1351"/>
      <c r="L39" s="1440"/>
    </row>
    <row r="40" spans="1:13" s="1350" customFormat="1" ht="9.6" customHeight="1" x14ac:dyDescent="0.2">
      <c r="B40" s="1355" t="s">
        <v>2020</v>
      </c>
      <c r="C40" s="1355"/>
      <c r="G40" s="1351"/>
      <c r="I40" s="1351"/>
      <c r="L40" s="1440"/>
    </row>
    <row r="41" spans="1:13" s="1350" customFormat="1" ht="9.6" customHeight="1" x14ac:dyDescent="0.2">
      <c r="B41" s="1355" t="s">
        <v>2021</v>
      </c>
      <c r="C41" s="1355"/>
      <c r="G41" s="1351"/>
      <c r="I41" s="1351"/>
    </row>
    <row r="42" spans="1:13" s="1350" customFormat="1" ht="11.85" customHeight="1" x14ac:dyDescent="0.2">
      <c r="B42" s="1359" t="s">
        <v>1514</v>
      </c>
      <c r="C42" s="1359"/>
      <c r="G42" s="1351"/>
      <c r="I42" s="1351"/>
    </row>
    <row r="43" spans="1:13" s="1350" customFormat="1" ht="9.6" customHeight="1" x14ac:dyDescent="0.2">
      <c r="B43" s="1355" t="s">
        <v>1513</v>
      </c>
      <c r="C43" s="1355"/>
      <c r="G43" s="1351"/>
      <c r="I43" s="1351"/>
      <c r="M43" s="1439"/>
    </row>
    <row r="44" spans="1:13" s="1350" customFormat="1" ht="12.6" customHeight="1" x14ac:dyDescent="0.2">
      <c r="B44" s="1359" t="s">
        <v>1940</v>
      </c>
      <c r="C44" s="1359"/>
      <c r="G44" s="1351"/>
      <c r="I44" s="1351"/>
      <c r="M44" s="1439"/>
    </row>
    <row r="45" spans="1:13" s="1350" customFormat="1" ht="9.6" customHeight="1" x14ac:dyDescent="0.2">
      <c r="B45" s="1355"/>
      <c r="C45" s="1355"/>
      <c r="G45" s="1351"/>
      <c r="I45" s="1351"/>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headerFooter>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32" sqref="B32:K32"/>
    </sheetView>
  </sheetViews>
  <sheetFormatPr defaultRowHeight="12.75" x14ac:dyDescent="0.2"/>
  <cols>
    <col min="1" max="1" width="1.5703125" customWidth="1"/>
    <col min="2" max="2" width="21.42578125" customWidth="1"/>
    <col min="3" max="3" width="6.140625" customWidth="1"/>
    <col min="4" max="4" width="4.42578125" customWidth="1"/>
    <col min="5" max="5" width="3.7109375" customWidth="1"/>
    <col min="6" max="6" width="20.140625" customWidth="1"/>
    <col min="7" max="7" width="3.7109375" customWidth="1"/>
    <col min="8" max="8" width="10.5703125" customWidth="1"/>
    <col min="9" max="9" width="3.42578125" customWidth="1"/>
    <col min="10" max="10" width="15.42578125" customWidth="1"/>
    <col min="11" max="11" width="8.5703125" customWidth="1"/>
    <col min="12" max="12" width="1.42578125" customWidth="1"/>
  </cols>
  <sheetData>
    <row r="1" spans="1:13" s="1350" customFormat="1" ht="11.1" customHeight="1" x14ac:dyDescent="0.2">
      <c r="B1" s="2575" t="str">
        <f>'Single Audit Cover'!A7</f>
        <v>Charleston CUSD 1</v>
      </c>
      <c r="C1" s="2575"/>
      <c r="D1" s="2575"/>
      <c r="E1" s="2575"/>
      <c r="F1" s="2575"/>
      <c r="G1" s="2575"/>
      <c r="H1" s="2575"/>
      <c r="I1" s="2575"/>
      <c r="J1" s="2575"/>
      <c r="K1" s="2575"/>
      <c r="L1" s="1471"/>
      <c r="M1" s="1471"/>
    </row>
    <row r="2" spans="1:13" s="1350" customFormat="1" ht="12" customHeight="1" x14ac:dyDescent="0.2">
      <c r="B2" s="2577">
        <f>'Single Audit Cover'!E7</f>
        <v>11015001026</v>
      </c>
      <c r="C2" s="2577"/>
      <c r="D2" s="2577"/>
      <c r="E2" s="2577"/>
      <c r="F2" s="2577"/>
      <c r="G2" s="2577"/>
      <c r="H2" s="2577"/>
      <c r="I2" s="2577"/>
      <c r="J2" s="2577"/>
      <c r="K2" s="2577"/>
      <c r="L2" s="1470"/>
      <c r="M2" s="1469"/>
    </row>
    <row r="3" spans="1:13" s="1350" customFormat="1" ht="10.35" customHeight="1" x14ac:dyDescent="0.2">
      <c r="B3" s="2557" t="s">
        <v>1512</v>
      </c>
      <c r="C3" s="2557"/>
      <c r="D3" s="2557"/>
      <c r="E3" s="2557"/>
      <c r="F3" s="2557"/>
      <c r="G3" s="2557"/>
      <c r="H3" s="2557"/>
      <c r="I3" s="2557"/>
      <c r="J3" s="2557"/>
      <c r="K3" s="2557"/>
      <c r="L3" s="1468"/>
      <c r="M3" s="1468"/>
    </row>
    <row r="4" spans="1:13" s="1350" customFormat="1" ht="14.25" customHeight="1" x14ac:dyDescent="0.2">
      <c r="B4" s="2591" t="str">
        <f>'Single Audit Cover'!A4</f>
        <v>Year Ending June 30, 2017</v>
      </c>
      <c r="C4" s="2591"/>
      <c r="D4" s="2591"/>
      <c r="E4" s="2591"/>
      <c r="F4" s="2591"/>
      <c r="G4" s="2591"/>
      <c r="H4" s="2591"/>
      <c r="I4" s="2591"/>
      <c r="J4" s="2591"/>
      <c r="K4" s="2591"/>
      <c r="L4" s="1467"/>
      <c r="M4" s="1467"/>
    </row>
    <row r="5" spans="1:13" s="1350" customFormat="1" ht="7.5" customHeight="1" x14ac:dyDescent="0.2">
      <c r="B5" s="1338" t="s">
        <v>1365</v>
      </c>
      <c r="C5" s="1338"/>
      <c r="G5" s="1351"/>
      <c r="I5" s="1351"/>
    </row>
    <row r="6" spans="1:13" s="1350" customFormat="1" ht="7.5" customHeight="1" x14ac:dyDescent="0.2">
      <c r="B6" s="2076"/>
      <c r="C6" s="2076"/>
      <c r="D6" s="2056"/>
      <c r="E6" s="2056"/>
      <c r="F6" s="2056"/>
      <c r="G6" s="2057"/>
      <c r="H6" s="2056"/>
      <c r="I6" s="2057"/>
      <c r="J6" s="2056"/>
      <c r="K6" s="2056"/>
      <c r="L6" s="1440"/>
    </row>
    <row r="7" spans="1:13" s="1350" customFormat="1" ht="12.75" customHeight="1" x14ac:dyDescent="0.2">
      <c r="A7" s="1370"/>
      <c r="B7" s="2591" t="s">
        <v>1531</v>
      </c>
      <c r="C7" s="2591"/>
      <c r="D7" s="2592"/>
      <c r="E7" s="2592"/>
      <c r="F7" s="2592"/>
      <c r="G7" s="2592"/>
      <c r="H7" s="2592"/>
      <c r="I7" s="2592"/>
      <c r="J7" s="2592"/>
      <c r="K7" s="2592"/>
      <c r="L7" s="1466"/>
    </row>
    <row r="8" spans="1:13" s="1350" customFormat="1" ht="7.5" customHeight="1" x14ac:dyDescent="0.2">
      <c r="B8" s="1404"/>
      <c r="C8" s="1404"/>
      <c r="D8" s="1404"/>
      <c r="E8" s="1404"/>
      <c r="F8" s="1404"/>
      <c r="G8" s="1425"/>
      <c r="H8" s="1404"/>
      <c r="I8" s="1425"/>
      <c r="J8" s="1404"/>
      <c r="K8" s="1404"/>
      <c r="L8" s="1440"/>
    </row>
    <row r="9" spans="1:13" s="1350" customFormat="1" ht="9.6" customHeight="1" x14ac:dyDescent="0.2">
      <c r="B9" s="2056"/>
      <c r="C9" s="2056"/>
      <c r="D9" s="2056"/>
      <c r="E9" s="2056"/>
      <c r="F9" s="2056"/>
      <c r="G9" s="2057"/>
      <c r="H9" s="2056"/>
      <c r="I9" s="2057"/>
      <c r="J9" s="2056"/>
      <c r="K9" s="2056"/>
      <c r="L9" s="1440"/>
    </row>
    <row r="10" spans="1:13" s="1350" customFormat="1" ht="16.5" customHeight="1" x14ac:dyDescent="0.2">
      <c r="B10" s="1465" t="s">
        <v>1530</v>
      </c>
      <c r="C10" s="1682" t="s">
        <v>2019</v>
      </c>
      <c r="D10" s="1683">
        <v>4</v>
      </c>
      <c r="E10" s="1404"/>
      <c r="F10" s="1408" t="s">
        <v>1529</v>
      </c>
      <c r="G10" s="1463" t="s">
        <v>2092</v>
      </c>
      <c r="H10" s="1464" t="s">
        <v>1528</v>
      </c>
      <c r="I10" s="1463"/>
      <c r="J10" s="2077" t="s">
        <v>1527</v>
      </c>
      <c r="K10" s="1404"/>
      <c r="L10" s="1440"/>
    </row>
    <row r="11" spans="1:13" s="1350" customFormat="1" ht="13.5" customHeight="1" x14ac:dyDescent="0.2">
      <c r="B11" s="1404"/>
      <c r="C11" s="1404"/>
      <c r="D11" s="1404"/>
      <c r="E11" s="1404"/>
      <c r="F11" s="1404"/>
      <c r="G11" s="1425"/>
      <c r="H11" s="1404"/>
      <c r="I11" s="2078" t="s">
        <v>1526</v>
      </c>
      <c r="J11" s="1404"/>
      <c r="K11" s="1461"/>
      <c r="L11" s="1440"/>
    </row>
    <row r="12" spans="1:13" s="1350" customFormat="1"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s="1350" customFormat="1" ht="54.75" customHeight="1" x14ac:dyDescent="0.2">
      <c r="B14" s="2588" t="s">
        <v>2161</v>
      </c>
      <c r="C14" s="2588"/>
      <c r="D14" s="2588"/>
      <c r="E14" s="2588"/>
      <c r="F14" s="2588"/>
      <c r="G14" s="2588"/>
      <c r="H14" s="2588"/>
      <c r="I14" s="2588"/>
      <c r="J14" s="2588"/>
      <c r="K14" s="2588"/>
      <c r="L14" s="1459"/>
    </row>
    <row r="15" spans="1:13" s="1350" customFormat="1" ht="4.5" customHeight="1" x14ac:dyDescent="0.2">
      <c r="B15" s="1422"/>
      <c r="C15" s="1422"/>
      <c r="D15" s="1460"/>
      <c r="E15" s="1460"/>
      <c r="F15" s="1460"/>
      <c r="G15" s="1351"/>
      <c r="H15" s="1460"/>
      <c r="I15" s="1351"/>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s="1350" customFormat="1" ht="45.75" customHeight="1" x14ac:dyDescent="0.2">
      <c r="B17" s="2588" t="s">
        <v>2213</v>
      </c>
      <c r="C17" s="2588"/>
      <c r="D17" s="2588"/>
      <c r="E17" s="2588"/>
      <c r="F17" s="2588"/>
      <c r="G17" s="2588"/>
      <c r="H17" s="2588"/>
      <c r="I17" s="2588"/>
      <c r="J17" s="2588"/>
      <c r="K17" s="2588"/>
      <c r="L17" s="1440"/>
    </row>
    <row r="18" spans="2:12" s="1350" customFormat="1" ht="4.5" customHeight="1" x14ac:dyDescent="0.2">
      <c r="B18" s="1422"/>
      <c r="C18" s="1422"/>
      <c r="G18" s="1351"/>
      <c r="I18" s="1351"/>
      <c r="L18" s="1440"/>
    </row>
    <row r="19" spans="2:12" s="1370" customFormat="1" ht="13.5" customHeight="1" x14ac:dyDescent="0.2">
      <c r="B19" s="2079" t="s">
        <v>2081</v>
      </c>
      <c r="C19" s="2079"/>
      <c r="D19" s="2080"/>
      <c r="E19" s="2080"/>
      <c r="F19" s="2080"/>
      <c r="G19" s="2081"/>
      <c r="H19" s="2080"/>
      <c r="I19" s="2081"/>
      <c r="J19" s="2080"/>
      <c r="K19" s="2080"/>
      <c r="L19" s="1458"/>
    </row>
    <row r="20" spans="2:12" s="1350" customFormat="1" ht="45.75" customHeight="1" x14ac:dyDescent="0.2">
      <c r="B20" s="2593" t="s">
        <v>2206</v>
      </c>
      <c r="C20" s="2593"/>
      <c r="D20" s="2588"/>
      <c r="E20" s="2588"/>
      <c r="F20" s="2588"/>
      <c r="G20" s="2588"/>
      <c r="H20" s="2588"/>
      <c r="I20" s="2588"/>
      <c r="J20" s="2588"/>
      <c r="K20" s="2588"/>
      <c r="L20" s="1440"/>
    </row>
    <row r="21" spans="2:12" s="1350" customFormat="1" ht="4.5" customHeight="1" x14ac:dyDescent="0.2">
      <c r="B21" s="1457"/>
      <c r="C21" s="1457"/>
      <c r="G21" s="1351"/>
      <c r="I21" s="1351"/>
      <c r="L21" s="1440"/>
    </row>
    <row r="22" spans="2:12" s="1350" customFormat="1" ht="13.5" customHeight="1" x14ac:dyDescent="0.2">
      <c r="B22" s="2079" t="s">
        <v>1523</v>
      </c>
      <c r="C22" s="2079"/>
      <c r="D22" s="2056"/>
      <c r="E22" s="2056"/>
      <c r="F22" s="2056"/>
      <c r="G22" s="2057"/>
      <c r="H22" s="2056"/>
      <c r="I22" s="2057"/>
      <c r="J22" s="2056"/>
      <c r="K22" s="2056"/>
      <c r="L22" s="1440"/>
    </row>
    <row r="23" spans="2:12" s="1350" customFormat="1" ht="45" customHeight="1" x14ac:dyDescent="0.2">
      <c r="B23" s="2588" t="s">
        <v>2203</v>
      </c>
      <c r="C23" s="2588"/>
      <c r="D23" s="2588"/>
      <c r="E23" s="2588"/>
      <c r="F23" s="2588"/>
      <c r="G23" s="2588"/>
      <c r="H23" s="2588"/>
      <c r="I23" s="2588"/>
      <c r="J23" s="2588"/>
      <c r="K23" s="2588"/>
      <c r="L23" s="1440"/>
    </row>
    <row r="24" spans="2:12" s="1350" customFormat="1" ht="4.5" customHeight="1" x14ac:dyDescent="0.2">
      <c r="B24" s="1422"/>
      <c r="C24" s="1422"/>
      <c r="G24" s="1351"/>
      <c r="I24" s="1351"/>
      <c r="L24" s="1440"/>
    </row>
    <row r="25" spans="2:12" s="1350" customFormat="1" ht="13.5" customHeight="1" x14ac:dyDescent="0.2">
      <c r="B25" s="2079" t="s">
        <v>1522</v>
      </c>
      <c r="C25" s="2079"/>
      <c r="D25" s="2056"/>
      <c r="E25" s="2056"/>
      <c r="F25" s="2056"/>
      <c r="G25" s="2057"/>
      <c r="H25" s="2056"/>
      <c r="I25" s="2057"/>
      <c r="J25" s="2056"/>
      <c r="K25" s="2056"/>
      <c r="L25" s="1440"/>
    </row>
    <row r="26" spans="2:12" s="1350" customFormat="1" ht="45.75" customHeight="1" x14ac:dyDescent="0.2">
      <c r="B26" s="2588" t="s">
        <v>2204</v>
      </c>
      <c r="C26" s="2588"/>
      <c r="D26" s="2588"/>
      <c r="E26" s="2588"/>
      <c r="F26" s="2588"/>
      <c r="G26" s="2588"/>
      <c r="H26" s="2588"/>
      <c r="I26" s="2588"/>
      <c r="J26" s="2588"/>
      <c r="K26" s="2588"/>
      <c r="L26" s="1440"/>
    </row>
    <row r="27" spans="2:12" s="1350" customFormat="1" ht="4.5" customHeight="1" x14ac:dyDescent="0.2">
      <c r="B27" s="1422"/>
      <c r="C27" s="1422"/>
      <c r="G27" s="1351"/>
      <c r="I27" s="1351"/>
      <c r="L27" s="1440"/>
    </row>
    <row r="28" spans="2:12" s="1350" customFormat="1" ht="13.5" customHeight="1" x14ac:dyDescent="0.2">
      <c r="B28" s="2082" t="s">
        <v>1521</v>
      </c>
      <c r="C28" s="2082"/>
      <c r="D28" s="2056"/>
      <c r="E28" s="2056"/>
      <c r="F28" s="2056"/>
      <c r="G28" s="2057"/>
      <c r="H28" s="2056"/>
      <c r="I28" s="2057"/>
      <c r="J28" s="2056"/>
      <c r="K28" s="2056"/>
      <c r="L28" s="1440"/>
    </row>
    <row r="29" spans="2:12" s="1350" customFormat="1" ht="54.75" customHeight="1" x14ac:dyDescent="0.2">
      <c r="B29" s="2589" t="s">
        <v>2162</v>
      </c>
      <c r="C29" s="2589"/>
      <c r="D29" s="2588"/>
      <c r="E29" s="2588"/>
      <c r="F29" s="2588"/>
      <c r="G29" s="2588"/>
      <c r="H29" s="2588"/>
      <c r="I29" s="2588"/>
      <c r="J29" s="2588"/>
      <c r="K29" s="2588"/>
      <c r="L29" s="1440"/>
    </row>
    <row r="30" spans="2:12" s="1350" customFormat="1"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0" t="s">
        <v>2233</v>
      </c>
      <c r="C32" s="2590"/>
      <c r="D32" s="2588"/>
      <c r="E32" s="2588"/>
      <c r="F32" s="2588"/>
      <c r="G32" s="2588"/>
      <c r="H32" s="2588"/>
      <c r="I32" s="2588"/>
      <c r="J32" s="2588"/>
      <c r="K32" s="258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s="1350" customFormat="1" ht="11.85" customHeight="1" x14ac:dyDescent="0.2">
      <c r="B39" s="1491" t="s">
        <v>1766</v>
      </c>
      <c r="C39" s="1491"/>
      <c r="D39" s="1404"/>
      <c r="E39" s="1404"/>
      <c r="F39" s="1404"/>
      <c r="G39" s="1351"/>
      <c r="I39" s="1351"/>
      <c r="L39" s="1440"/>
    </row>
    <row r="40" spans="1:13" s="1350" customFormat="1" ht="9.6" customHeight="1" x14ac:dyDescent="0.2">
      <c r="B40" s="1355" t="s">
        <v>2020</v>
      </c>
      <c r="C40" s="1355"/>
      <c r="G40" s="1351"/>
      <c r="I40" s="1351"/>
      <c r="L40" s="1440"/>
    </row>
    <row r="41" spans="1:13" s="1350" customFormat="1" ht="9.6" customHeight="1" x14ac:dyDescent="0.2">
      <c r="B41" s="1355" t="s">
        <v>2021</v>
      </c>
      <c r="C41" s="1355"/>
      <c r="G41" s="1351"/>
      <c r="I41" s="1351"/>
    </row>
    <row r="42" spans="1:13" s="1350" customFormat="1" ht="11.85" customHeight="1" x14ac:dyDescent="0.2">
      <c r="B42" s="1359" t="s">
        <v>1514</v>
      </c>
      <c r="C42" s="1359"/>
      <c r="G42" s="1351"/>
      <c r="I42" s="1351"/>
    </row>
    <row r="43" spans="1:13" s="1350" customFormat="1" ht="9.6" customHeight="1" x14ac:dyDescent="0.2">
      <c r="B43" s="1355" t="s">
        <v>1513</v>
      </c>
      <c r="C43" s="1355"/>
      <c r="G43" s="1351"/>
      <c r="I43" s="1351"/>
      <c r="M43" s="1439"/>
    </row>
    <row r="44" spans="1:13" s="1350" customFormat="1" ht="12.6" customHeight="1" x14ac:dyDescent="0.2">
      <c r="B44" s="1359" t="s">
        <v>1940</v>
      </c>
      <c r="C44" s="1359"/>
      <c r="G44" s="1351"/>
      <c r="I44" s="1351"/>
      <c r="M44" s="1439"/>
    </row>
    <row r="45" spans="1:13" s="1350" customFormat="1" ht="9.6" customHeight="1" x14ac:dyDescent="0.2">
      <c r="B45" s="1355"/>
      <c r="C45" s="1355"/>
      <c r="G45" s="1351"/>
      <c r="I45" s="1351"/>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headerFooter>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32" sqref="B32:K32"/>
    </sheetView>
  </sheetViews>
  <sheetFormatPr defaultRowHeight="12.75" x14ac:dyDescent="0.2"/>
  <cols>
    <col min="1" max="1" width="1.5703125" customWidth="1"/>
    <col min="2" max="2" width="21.42578125" customWidth="1"/>
    <col min="3" max="3" width="6.140625" customWidth="1"/>
    <col min="4" max="4" width="4.42578125" customWidth="1"/>
    <col min="5" max="5" width="3.7109375" customWidth="1"/>
    <col min="6" max="6" width="20.140625" customWidth="1"/>
    <col min="7" max="7" width="3.7109375" customWidth="1"/>
    <col min="8" max="8" width="10.5703125" customWidth="1"/>
    <col min="9" max="9" width="3.42578125" customWidth="1"/>
    <col min="10" max="10" width="15.42578125" customWidth="1"/>
    <col min="11" max="11" width="8.5703125" customWidth="1"/>
    <col min="12" max="12" width="1.42578125" customWidth="1"/>
  </cols>
  <sheetData>
    <row r="1" spans="1:13" s="1350" customFormat="1" ht="11.1" customHeight="1" x14ac:dyDescent="0.2">
      <c r="B1" s="2575" t="str">
        <f>'Single Audit Cover'!A7</f>
        <v>Charleston CUSD 1</v>
      </c>
      <c r="C1" s="2575"/>
      <c r="D1" s="2575"/>
      <c r="E1" s="2575"/>
      <c r="F1" s="2575"/>
      <c r="G1" s="2575"/>
      <c r="H1" s="2575"/>
      <c r="I1" s="2575"/>
      <c r="J1" s="2575"/>
      <c r="K1" s="2575"/>
      <c r="L1" s="1471"/>
      <c r="M1" s="1471"/>
    </row>
    <row r="2" spans="1:13" s="1350" customFormat="1" ht="12" customHeight="1" x14ac:dyDescent="0.2">
      <c r="B2" s="2577">
        <f>'Single Audit Cover'!E7</f>
        <v>11015001026</v>
      </c>
      <c r="C2" s="2577"/>
      <c r="D2" s="2577"/>
      <c r="E2" s="2577"/>
      <c r="F2" s="2577"/>
      <c r="G2" s="2577"/>
      <c r="H2" s="2577"/>
      <c r="I2" s="2577"/>
      <c r="J2" s="2577"/>
      <c r="K2" s="2577"/>
      <c r="L2" s="1470"/>
      <c r="M2" s="1469"/>
    </row>
    <row r="3" spans="1:13" s="1350" customFormat="1" ht="10.35" customHeight="1" x14ac:dyDescent="0.2">
      <c r="B3" s="2557" t="s">
        <v>1512</v>
      </c>
      <c r="C3" s="2557"/>
      <c r="D3" s="2557"/>
      <c r="E3" s="2557"/>
      <c r="F3" s="2557"/>
      <c r="G3" s="2557"/>
      <c r="H3" s="2557"/>
      <c r="I3" s="2557"/>
      <c r="J3" s="2557"/>
      <c r="K3" s="2557"/>
      <c r="L3" s="1468"/>
      <c r="M3" s="1468"/>
    </row>
    <row r="4" spans="1:13" s="1350" customFormat="1" ht="14.25" customHeight="1" x14ac:dyDescent="0.2">
      <c r="B4" s="2591" t="str">
        <f>'Single Audit Cover'!A4</f>
        <v>Year Ending June 30, 2017</v>
      </c>
      <c r="C4" s="2591"/>
      <c r="D4" s="2591"/>
      <c r="E4" s="2591"/>
      <c r="F4" s="2591"/>
      <c r="G4" s="2591"/>
      <c r="H4" s="2591"/>
      <c r="I4" s="2591"/>
      <c r="J4" s="2591"/>
      <c r="K4" s="2591"/>
      <c r="L4" s="1467"/>
      <c r="M4" s="1467"/>
    </row>
    <row r="5" spans="1:13" s="1350" customFormat="1" ht="7.5" customHeight="1" x14ac:dyDescent="0.2">
      <c r="B5" s="1338" t="s">
        <v>1365</v>
      </c>
      <c r="C5" s="1338"/>
      <c r="G5" s="1351"/>
      <c r="I5" s="1351"/>
    </row>
    <row r="6" spans="1:13" s="1350" customFormat="1" ht="7.5" customHeight="1" x14ac:dyDescent="0.2">
      <c r="B6" s="2076"/>
      <c r="C6" s="2076"/>
      <c r="D6" s="2056"/>
      <c r="E6" s="2056"/>
      <c r="F6" s="2056"/>
      <c r="G6" s="2057"/>
      <c r="H6" s="2056"/>
      <c r="I6" s="2057"/>
      <c r="J6" s="2056"/>
      <c r="K6" s="2056"/>
      <c r="L6" s="1440"/>
    </row>
    <row r="7" spans="1:13" s="1350" customFormat="1" ht="12.75" customHeight="1" x14ac:dyDescent="0.2">
      <c r="A7" s="1370"/>
      <c r="B7" s="2591" t="s">
        <v>1531</v>
      </c>
      <c r="C7" s="2591"/>
      <c r="D7" s="2592"/>
      <c r="E7" s="2592"/>
      <c r="F7" s="2592"/>
      <c r="G7" s="2592"/>
      <c r="H7" s="2592"/>
      <c r="I7" s="2592"/>
      <c r="J7" s="2592"/>
      <c r="K7" s="2592"/>
      <c r="L7" s="1466"/>
    </row>
    <row r="8" spans="1:13" s="1350" customFormat="1" ht="7.5" customHeight="1" x14ac:dyDescent="0.2">
      <c r="B8" s="1404"/>
      <c r="C8" s="1404"/>
      <c r="D8" s="1404"/>
      <c r="E8" s="1404"/>
      <c r="F8" s="1404"/>
      <c r="G8" s="1425"/>
      <c r="H8" s="1404"/>
      <c r="I8" s="1425"/>
      <c r="J8" s="1404"/>
      <c r="K8" s="1404"/>
      <c r="L8" s="1440"/>
    </row>
    <row r="9" spans="1:13" s="1350" customFormat="1" ht="9.6" customHeight="1" x14ac:dyDescent="0.2">
      <c r="B9" s="2056"/>
      <c r="C9" s="2056"/>
      <c r="D9" s="2056"/>
      <c r="E9" s="2056"/>
      <c r="F9" s="2056"/>
      <c r="G9" s="2057"/>
      <c r="H9" s="2056"/>
      <c r="I9" s="2057"/>
      <c r="J9" s="2056"/>
      <c r="K9" s="2056"/>
      <c r="L9" s="1440"/>
    </row>
    <row r="10" spans="1:13" s="1350" customFormat="1" ht="16.5" customHeight="1" x14ac:dyDescent="0.2">
      <c r="B10" s="1465" t="s">
        <v>1530</v>
      </c>
      <c r="C10" s="1682" t="s">
        <v>2019</v>
      </c>
      <c r="D10" s="1683">
        <v>5</v>
      </c>
      <c r="E10" s="1404"/>
      <c r="F10" s="1408" t="s">
        <v>1529</v>
      </c>
      <c r="G10" s="1463" t="s">
        <v>2092</v>
      </c>
      <c r="H10" s="1464" t="s">
        <v>1528</v>
      </c>
      <c r="I10" s="1463"/>
      <c r="J10" s="2077" t="s">
        <v>1527</v>
      </c>
      <c r="K10" s="1404"/>
      <c r="L10" s="1440"/>
    </row>
    <row r="11" spans="1:13" s="1350" customFormat="1" ht="13.5" customHeight="1" x14ac:dyDescent="0.2">
      <c r="B11" s="1404"/>
      <c r="C11" s="1404"/>
      <c r="D11" s="1404"/>
      <c r="E11" s="1404"/>
      <c r="F11" s="1404"/>
      <c r="G11" s="1425"/>
      <c r="H11" s="1404"/>
      <c r="I11" s="2078" t="s">
        <v>1526</v>
      </c>
      <c r="J11" s="1404"/>
      <c r="K11" s="1461"/>
      <c r="L11" s="1440"/>
    </row>
    <row r="12" spans="1:13" s="1350" customFormat="1"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s="1350" customFormat="1" ht="54.75" customHeight="1" x14ac:dyDescent="0.2">
      <c r="B14" s="2588" t="s">
        <v>2167</v>
      </c>
      <c r="C14" s="2588"/>
      <c r="D14" s="2588"/>
      <c r="E14" s="2588"/>
      <c r="F14" s="2588"/>
      <c r="G14" s="2588"/>
      <c r="H14" s="2588"/>
      <c r="I14" s="2588"/>
      <c r="J14" s="2588"/>
      <c r="K14" s="2588"/>
      <c r="L14" s="1459"/>
    </row>
    <row r="15" spans="1:13" s="1350" customFormat="1" ht="4.5" customHeight="1" x14ac:dyDescent="0.2">
      <c r="B15" s="1422"/>
      <c r="C15" s="1422"/>
      <c r="D15" s="1460"/>
      <c r="E15" s="1460"/>
      <c r="F15" s="1460"/>
      <c r="G15" s="1351"/>
      <c r="H15" s="1460"/>
      <c r="I15" s="1351"/>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s="1350" customFormat="1" ht="45.75" customHeight="1" x14ac:dyDescent="0.2">
      <c r="B17" s="2588" t="s">
        <v>2188</v>
      </c>
      <c r="C17" s="2588"/>
      <c r="D17" s="2588"/>
      <c r="E17" s="2588"/>
      <c r="F17" s="2588"/>
      <c r="G17" s="2588"/>
      <c r="H17" s="2588"/>
      <c r="I17" s="2588"/>
      <c r="J17" s="2588"/>
      <c r="K17" s="2588"/>
      <c r="L17" s="1440"/>
    </row>
    <row r="18" spans="2:12" s="1350" customFormat="1" ht="4.5" customHeight="1" x14ac:dyDescent="0.2">
      <c r="B18" s="1422"/>
      <c r="C18" s="1422"/>
      <c r="G18" s="1351"/>
      <c r="I18" s="1351"/>
      <c r="L18" s="1440"/>
    </row>
    <row r="19" spans="2:12" s="1370" customFormat="1" ht="13.5" customHeight="1" x14ac:dyDescent="0.2">
      <c r="B19" s="2079" t="s">
        <v>2081</v>
      </c>
      <c r="C19" s="2079"/>
      <c r="D19" s="2080"/>
      <c r="E19" s="2080"/>
      <c r="F19" s="2080"/>
      <c r="G19" s="2081"/>
      <c r="H19" s="2080"/>
      <c r="I19" s="2081"/>
      <c r="J19" s="2080"/>
      <c r="K19" s="2080"/>
      <c r="L19" s="1458"/>
    </row>
    <row r="20" spans="2:12" s="1350" customFormat="1" ht="45.75" customHeight="1" x14ac:dyDescent="0.2">
      <c r="B20" s="2593" t="s">
        <v>2194</v>
      </c>
      <c r="C20" s="2593"/>
      <c r="D20" s="2588"/>
      <c r="E20" s="2588"/>
      <c r="F20" s="2588"/>
      <c r="G20" s="2588"/>
      <c r="H20" s="2588"/>
      <c r="I20" s="2588"/>
      <c r="J20" s="2588"/>
      <c r="K20" s="2588"/>
      <c r="L20" s="1440"/>
    </row>
    <row r="21" spans="2:12" s="1350" customFormat="1" ht="4.5" customHeight="1" x14ac:dyDescent="0.2">
      <c r="B21" s="1457"/>
      <c r="C21" s="1457"/>
      <c r="G21" s="1351"/>
      <c r="I21" s="1351"/>
      <c r="L21" s="1440"/>
    </row>
    <row r="22" spans="2:12" s="1350" customFormat="1" ht="13.5" customHeight="1" x14ac:dyDescent="0.2">
      <c r="B22" s="2079" t="s">
        <v>1523</v>
      </c>
      <c r="C22" s="2079"/>
      <c r="D22" s="2056"/>
      <c r="E22" s="2056"/>
      <c r="F22" s="2056"/>
      <c r="G22" s="2057"/>
      <c r="H22" s="2056"/>
      <c r="I22" s="2057"/>
      <c r="J22" s="2056"/>
      <c r="K22" s="2056"/>
      <c r="L22" s="1440"/>
    </row>
    <row r="23" spans="2:12" s="1350" customFormat="1" ht="45" customHeight="1" x14ac:dyDescent="0.2">
      <c r="B23" s="2588" t="s">
        <v>2205</v>
      </c>
      <c r="C23" s="2588"/>
      <c r="D23" s="2588"/>
      <c r="E23" s="2588"/>
      <c r="F23" s="2588"/>
      <c r="G23" s="2588"/>
      <c r="H23" s="2588"/>
      <c r="I23" s="2588"/>
      <c r="J23" s="2588"/>
      <c r="K23" s="2588"/>
      <c r="L23" s="1440"/>
    </row>
    <row r="24" spans="2:12" s="1350" customFormat="1" ht="4.5" customHeight="1" x14ac:dyDescent="0.2">
      <c r="B24" s="1422"/>
      <c r="C24" s="1422"/>
      <c r="G24" s="1351"/>
      <c r="I24" s="1351"/>
      <c r="L24" s="1440"/>
    </row>
    <row r="25" spans="2:12" s="1350" customFormat="1" ht="13.5" customHeight="1" x14ac:dyDescent="0.2">
      <c r="B25" s="2079" t="s">
        <v>1522</v>
      </c>
      <c r="C25" s="2079"/>
      <c r="D25" s="2056"/>
      <c r="E25" s="2056"/>
      <c r="F25" s="2056"/>
      <c r="G25" s="2057"/>
      <c r="H25" s="2056"/>
      <c r="I25" s="2057"/>
      <c r="J25" s="2056"/>
      <c r="K25" s="2056"/>
      <c r="L25" s="1440"/>
    </row>
    <row r="26" spans="2:12" s="1350" customFormat="1" ht="45.75" customHeight="1" x14ac:dyDescent="0.2">
      <c r="B26" s="2588" t="s">
        <v>2168</v>
      </c>
      <c r="C26" s="2588"/>
      <c r="D26" s="2588"/>
      <c r="E26" s="2588"/>
      <c r="F26" s="2588"/>
      <c r="G26" s="2588"/>
      <c r="H26" s="2588"/>
      <c r="I26" s="2588"/>
      <c r="J26" s="2588"/>
      <c r="K26" s="2588"/>
      <c r="L26" s="1440"/>
    </row>
    <row r="27" spans="2:12" s="1350" customFormat="1" ht="4.5" customHeight="1" x14ac:dyDescent="0.2">
      <c r="B27" s="1422"/>
      <c r="C27" s="1422"/>
      <c r="G27" s="1351"/>
      <c r="I27" s="1351"/>
      <c r="L27" s="1440"/>
    </row>
    <row r="28" spans="2:12" s="1350" customFormat="1" ht="13.5" customHeight="1" x14ac:dyDescent="0.2">
      <c r="B28" s="2082" t="s">
        <v>1521</v>
      </c>
      <c r="C28" s="2082"/>
      <c r="D28" s="2056"/>
      <c r="E28" s="2056"/>
      <c r="F28" s="2056"/>
      <c r="G28" s="2057"/>
      <c r="H28" s="2056"/>
      <c r="I28" s="2057"/>
      <c r="J28" s="2056"/>
      <c r="K28" s="2056"/>
      <c r="L28" s="1440"/>
    </row>
    <row r="29" spans="2:12" s="1350" customFormat="1" ht="54.75" customHeight="1" x14ac:dyDescent="0.2">
      <c r="B29" s="2589" t="s">
        <v>2163</v>
      </c>
      <c r="C29" s="2589"/>
      <c r="D29" s="2588"/>
      <c r="E29" s="2588"/>
      <c r="F29" s="2588"/>
      <c r="G29" s="2588"/>
      <c r="H29" s="2588"/>
      <c r="I29" s="2588"/>
      <c r="J29" s="2588"/>
      <c r="K29" s="2588"/>
      <c r="L29" s="1440"/>
    </row>
    <row r="30" spans="2:12" s="1350" customFormat="1"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0" t="s">
        <v>2241</v>
      </c>
      <c r="C32" s="2590"/>
      <c r="D32" s="2588"/>
      <c r="E32" s="2588"/>
      <c r="F32" s="2588"/>
      <c r="G32" s="2588"/>
      <c r="H32" s="2588"/>
      <c r="I32" s="2588"/>
      <c r="J32" s="2588"/>
      <c r="K32" s="258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s="1350" customFormat="1" ht="11.85" customHeight="1" x14ac:dyDescent="0.2">
      <c r="B39" s="1491" t="s">
        <v>1766</v>
      </c>
      <c r="C39" s="1491"/>
      <c r="D39" s="1404"/>
      <c r="E39" s="1404"/>
      <c r="F39" s="1404"/>
      <c r="G39" s="1351"/>
      <c r="I39" s="1351"/>
      <c r="L39" s="1440"/>
    </row>
    <row r="40" spans="1:13" s="1350" customFormat="1" ht="9.6" customHeight="1" x14ac:dyDescent="0.2">
      <c r="B40" s="1355" t="s">
        <v>2020</v>
      </c>
      <c r="C40" s="1355"/>
      <c r="G40" s="1351"/>
      <c r="I40" s="1351"/>
      <c r="L40" s="1440"/>
    </row>
    <row r="41" spans="1:13" s="1350" customFormat="1" ht="9.6" customHeight="1" x14ac:dyDescent="0.2">
      <c r="B41" s="1355" t="s">
        <v>2021</v>
      </c>
      <c r="C41" s="1355"/>
      <c r="G41" s="1351"/>
      <c r="I41" s="1351"/>
    </row>
    <row r="42" spans="1:13" s="1350" customFormat="1" ht="11.85" customHeight="1" x14ac:dyDescent="0.2">
      <c r="B42" s="1359" t="s">
        <v>1514</v>
      </c>
      <c r="C42" s="1359"/>
      <c r="G42" s="1351"/>
      <c r="I42" s="1351"/>
    </row>
    <row r="43" spans="1:13" s="1350" customFormat="1" ht="9.6" customHeight="1" x14ac:dyDescent="0.2">
      <c r="B43" s="1355" t="s">
        <v>1513</v>
      </c>
      <c r="C43" s="1355"/>
      <c r="G43" s="1351"/>
      <c r="I43" s="1351"/>
      <c r="M43" s="1439"/>
    </row>
    <row r="44" spans="1:13" s="1350" customFormat="1" ht="12.6" customHeight="1" x14ac:dyDescent="0.2">
      <c r="B44" s="1359" t="s">
        <v>1940</v>
      </c>
      <c r="C44" s="1359"/>
      <c r="G44" s="1351"/>
      <c r="I44" s="1351"/>
      <c r="M44" s="1439"/>
    </row>
    <row r="45" spans="1:13" s="1350" customFormat="1" ht="9.6" customHeight="1" x14ac:dyDescent="0.2">
      <c r="B45" s="1355"/>
      <c r="C45" s="1355"/>
      <c r="G45" s="1351"/>
      <c r="I45" s="1351"/>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headerFooter>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32" sqref="B32:K32"/>
    </sheetView>
  </sheetViews>
  <sheetFormatPr defaultRowHeight="12.75" x14ac:dyDescent="0.2"/>
  <cols>
    <col min="1" max="1" width="1.5703125" customWidth="1"/>
    <col min="2" max="2" width="21.42578125" customWidth="1"/>
    <col min="3" max="3" width="6.140625" customWidth="1"/>
    <col min="4" max="4" width="4.42578125" customWidth="1"/>
    <col min="5" max="5" width="3.7109375" customWidth="1"/>
    <col min="6" max="6" width="20.140625" customWidth="1"/>
    <col min="7" max="7" width="3.7109375" customWidth="1"/>
    <col min="8" max="8" width="10.5703125" customWidth="1"/>
    <col min="9" max="9" width="3.42578125" customWidth="1"/>
    <col min="10" max="10" width="15.42578125" customWidth="1"/>
    <col min="11" max="11" width="8.5703125" customWidth="1"/>
    <col min="12" max="12" width="1.42578125" customWidth="1"/>
  </cols>
  <sheetData>
    <row r="1" spans="1:13" s="1350" customFormat="1" ht="11.1" customHeight="1" x14ac:dyDescent="0.2">
      <c r="B1" s="2575" t="str">
        <f>'Single Audit Cover'!A7</f>
        <v>Charleston CUSD 1</v>
      </c>
      <c r="C1" s="2575"/>
      <c r="D1" s="2575"/>
      <c r="E1" s="2575"/>
      <c r="F1" s="2575"/>
      <c r="G1" s="2575"/>
      <c r="H1" s="2575"/>
      <c r="I1" s="2575"/>
      <c r="J1" s="2575"/>
      <c r="K1" s="2575"/>
      <c r="L1" s="1471"/>
      <c r="M1" s="1471"/>
    </row>
    <row r="2" spans="1:13" s="1350" customFormat="1" ht="12" customHeight="1" x14ac:dyDescent="0.2">
      <c r="B2" s="2577">
        <f>'Single Audit Cover'!E7</f>
        <v>11015001026</v>
      </c>
      <c r="C2" s="2577"/>
      <c r="D2" s="2577"/>
      <c r="E2" s="2577"/>
      <c r="F2" s="2577"/>
      <c r="G2" s="2577"/>
      <c r="H2" s="2577"/>
      <c r="I2" s="2577"/>
      <c r="J2" s="2577"/>
      <c r="K2" s="2577"/>
      <c r="L2" s="1470"/>
      <c r="M2" s="1469"/>
    </row>
    <row r="3" spans="1:13" s="1350" customFormat="1" ht="10.35" customHeight="1" x14ac:dyDescent="0.2">
      <c r="B3" s="2557" t="s">
        <v>1512</v>
      </c>
      <c r="C3" s="2557"/>
      <c r="D3" s="2557"/>
      <c r="E3" s="2557"/>
      <c r="F3" s="2557"/>
      <c r="G3" s="2557"/>
      <c r="H3" s="2557"/>
      <c r="I3" s="2557"/>
      <c r="J3" s="2557"/>
      <c r="K3" s="2557"/>
      <c r="L3" s="1468"/>
      <c r="M3" s="1468"/>
    </row>
    <row r="4" spans="1:13" s="1350" customFormat="1" ht="14.25" customHeight="1" x14ac:dyDescent="0.2">
      <c r="B4" s="2591" t="str">
        <f>'Single Audit Cover'!A4</f>
        <v>Year Ending June 30, 2017</v>
      </c>
      <c r="C4" s="2591"/>
      <c r="D4" s="2591"/>
      <c r="E4" s="2591"/>
      <c r="F4" s="2591"/>
      <c r="G4" s="2591"/>
      <c r="H4" s="2591"/>
      <c r="I4" s="2591"/>
      <c r="J4" s="2591"/>
      <c r="K4" s="2591"/>
      <c r="L4" s="1467"/>
      <c r="M4" s="1467"/>
    </row>
    <row r="5" spans="1:13" s="1350" customFormat="1" ht="7.5" customHeight="1" x14ac:dyDescent="0.2">
      <c r="B5" s="1338" t="s">
        <v>1365</v>
      </c>
      <c r="C5" s="1338"/>
      <c r="G5" s="1351"/>
      <c r="I5" s="1351"/>
    </row>
    <row r="6" spans="1:13" s="1350" customFormat="1" ht="7.5" customHeight="1" x14ac:dyDescent="0.2">
      <c r="B6" s="2076"/>
      <c r="C6" s="2076"/>
      <c r="D6" s="2056"/>
      <c r="E6" s="2056"/>
      <c r="F6" s="2056"/>
      <c r="G6" s="2057"/>
      <c r="H6" s="2056"/>
      <c r="I6" s="2057"/>
      <c r="J6" s="2056"/>
      <c r="K6" s="2056"/>
      <c r="L6" s="1440"/>
    </row>
    <row r="7" spans="1:13" s="1350" customFormat="1" ht="12.75" customHeight="1" x14ac:dyDescent="0.2">
      <c r="A7" s="1370"/>
      <c r="B7" s="2591" t="s">
        <v>1531</v>
      </c>
      <c r="C7" s="2591"/>
      <c r="D7" s="2592"/>
      <c r="E7" s="2592"/>
      <c r="F7" s="2592"/>
      <c r="G7" s="2592"/>
      <c r="H7" s="2592"/>
      <c r="I7" s="2592"/>
      <c r="J7" s="2592"/>
      <c r="K7" s="2592"/>
      <c r="L7" s="1466"/>
    </row>
    <row r="8" spans="1:13" s="1350" customFormat="1" ht="7.5" customHeight="1" x14ac:dyDescent="0.2">
      <c r="B8" s="1404"/>
      <c r="C8" s="1404"/>
      <c r="D8" s="1404"/>
      <c r="E8" s="1404"/>
      <c r="F8" s="1404"/>
      <c r="G8" s="1425"/>
      <c r="H8" s="1404"/>
      <c r="I8" s="1425"/>
      <c r="J8" s="1404"/>
      <c r="K8" s="1404"/>
      <c r="L8" s="1440"/>
    </row>
    <row r="9" spans="1:13" s="1350" customFormat="1" ht="9.6" customHeight="1" x14ac:dyDescent="0.2">
      <c r="B9" s="2056"/>
      <c r="C9" s="2056"/>
      <c r="D9" s="2056"/>
      <c r="E9" s="2056"/>
      <c r="F9" s="2056"/>
      <c r="G9" s="2057"/>
      <c r="H9" s="2056"/>
      <c r="I9" s="2057"/>
      <c r="J9" s="2056"/>
      <c r="K9" s="2056"/>
      <c r="L9" s="1440"/>
    </row>
    <row r="10" spans="1:13" s="1350" customFormat="1" ht="16.5" customHeight="1" x14ac:dyDescent="0.2">
      <c r="B10" s="1465" t="s">
        <v>1530</v>
      </c>
      <c r="C10" s="1682" t="s">
        <v>2019</v>
      </c>
      <c r="D10" s="1683">
        <v>6</v>
      </c>
      <c r="E10" s="1404"/>
      <c r="F10" s="1408" t="s">
        <v>1529</v>
      </c>
      <c r="G10" s="1463" t="s">
        <v>2092</v>
      </c>
      <c r="H10" s="1464" t="s">
        <v>1528</v>
      </c>
      <c r="I10" s="1463"/>
      <c r="J10" s="2077" t="s">
        <v>1527</v>
      </c>
      <c r="K10" s="1404"/>
      <c r="L10" s="1440"/>
    </row>
    <row r="11" spans="1:13" s="1350" customFormat="1" ht="13.5" customHeight="1" x14ac:dyDescent="0.2">
      <c r="B11" s="1404"/>
      <c r="C11" s="1404"/>
      <c r="D11" s="1404"/>
      <c r="E11" s="1404"/>
      <c r="F11" s="1404"/>
      <c r="G11" s="1425"/>
      <c r="H11" s="1404"/>
      <c r="I11" s="2078" t="s">
        <v>1526</v>
      </c>
      <c r="J11" s="1404"/>
      <c r="K11" s="1461"/>
      <c r="L11" s="1440"/>
    </row>
    <row r="12" spans="1:13" s="1350" customFormat="1"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s="1350" customFormat="1" ht="54.75" customHeight="1" x14ac:dyDescent="0.2">
      <c r="B14" s="2588" t="s">
        <v>2207</v>
      </c>
      <c r="C14" s="2588"/>
      <c r="D14" s="2588"/>
      <c r="E14" s="2588"/>
      <c r="F14" s="2588"/>
      <c r="G14" s="2588"/>
      <c r="H14" s="2588"/>
      <c r="I14" s="2588"/>
      <c r="J14" s="2588"/>
      <c r="K14" s="2588"/>
      <c r="L14" s="1459"/>
    </row>
    <row r="15" spans="1:13" s="1350" customFormat="1" ht="4.5" customHeight="1" x14ac:dyDescent="0.2">
      <c r="B15" s="1422"/>
      <c r="C15" s="1422"/>
      <c r="D15" s="1460"/>
      <c r="E15" s="1460"/>
      <c r="F15" s="1460"/>
      <c r="G15" s="1351"/>
      <c r="H15" s="1460"/>
      <c r="I15" s="1351"/>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s="1350" customFormat="1" ht="45.75" customHeight="1" x14ac:dyDescent="0.2">
      <c r="B17" s="2588" t="s">
        <v>2208</v>
      </c>
      <c r="C17" s="2588"/>
      <c r="D17" s="2588"/>
      <c r="E17" s="2588"/>
      <c r="F17" s="2588"/>
      <c r="G17" s="2588"/>
      <c r="H17" s="2588"/>
      <c r="I17" s="2588"/>
      <c r="J17" s="2588"/>
      <c r="K17" s="2588"/>
      <c r="L17" s="1440"/>
    </row>
    <row r="18" spans="2:12" s="1350" customFormat="1" ht="4.5" customHeight="1" x14ac:dyDescent="0.2">
      <c r="B18" s="1422"/>
      <c r="C18" s="1422"/>
      <c r="G18" s="1351"/>
      <c r="I18" s="1351"/>
      <c r="L18" s="1440"/>
    </row>
    <row r="19" spans="2:12" s="1370" customFormat="1" ht="13.5" customHeight="1" x14ac:dyDescent="0.2">
      <c r="B19" s="2079" t="s">
        <v>2081</v>
      </c>
      <c r="C19" s="2079"/>
      <c r="D19" s="2080"/>
      <c r="E19" s="2080"/>
      <c r="F19" s="2080"/>
      <c r="G19" s="2081"/>
      <c r="H19" s="2080"/>
      <c r="I19" s="2081"/>
      <c r="J19" s="2080"/>
      <c r="K19" s="2080"/>
      <c r="L19" s="1458"/>
    </row>
    <row r="20" spans="2:12" s="1350" customFormat="1" ht="45.75" customHeight="1" x14ac:dyDescent="0.2">
      <c r="B20" s="2593" t="s">
        <v>2209</v>
      </c>
      <c r="C20" s="2593"/>
      <c r="D20" s="2588"/>
      <c r="E20" s="2588"/>
      <c r="F20" s="2588"/>
      <c r="G20" s="2588"/>
      <c r="H20" s="2588"/>
      <c r="I20" s="2588"/>
      <c r="J20" s="2588"/>
      <c r="K20" s="2588"/>
      <c r="L20" s="1440"/>
    </row>
    <row r="21" spans="2:12" s="1350" customFormat="1" ht="4.5" customHeight="1" x14ac:dyDescent="0.2">
      <c r="B21" s="1457"/>
      <c r="C21" s="1457"/>
      <c r="G21" s="1351"/>
      <c r="I21" s="1351"/>
      <c r="L21" s="1440"/>
    </row>
    <row r="22" spans="2:12" s="1350" customFormat="1" ht="13.5" customHeight="1" x14ac:dyDescent="0.2">
      <c r="B22" s="2079" t="s">
        <v>1523</v>
      </c>
      <c r="C22" s="2079"/>
      <c r="D22" s="2056"/>
      <c r="E22" s="2056"/>
      <c r="F22" s="2056"/>
      <c r="G22" s="2057"/>
      <c r="H22" s="2056"/>
      <c r="I22" s="2057"/>
      <c r="J22" s="2056"/>
      <c r="K22" s="2056"/>
      <c r="L22" s="1440"/>
    </row>
    <row r="23" spans="2:12" s="1350" customFormat="1" ht="45" customHeight="1" x14ac:dyDescent="0.2">
      <c r="B23" s="2588" t="s">
        <v>2164</v>
      </c>
      <c r="C23" s="2588"/>
      <c r="D23" s="2588"/>
      <c r="E23" s="2588"/>
      <c r="F23" s="2588"/>
      <c r="G23" s="2588"/>
      <c r="H23" s="2588"/>
      <c r="I23" s="2588"/>
      <c r="J23" s="2588"/>
      <c r="K23" s="2588"/>
      <c r="L23" s="1440"/>
    </row>
    <row r="24" spans="2:12" s="1350" customFormat="1" ht="4.5" customHeight="1" x14ac:dyDescent="0.2">
      <c r="B24" s="1422"/>
      <c r="C24" s="1422"/>
      <c r="G24" s="1351"/>
      <c r="I24" s="1351"/>
      <c r="L24" s="1440"/>
    </row>
    <row r="25" spans="2:12" s="1350" customFormat="1" ht="13.5" customHeight="1" x14ac:dyDescent="0.2">
      <c r="B25" s="2079" t="s">
        <v>1522</v>
      </c>
      <c r="C25" s="2079"/>
      <c r="D25" s="2056"/>
      <c r="E25" s="2056"/>
      <c r="F25" s="2056"/>
      <c r="G25" s="2057"/>
      <c r="H25" s="2056"/>
      <c r="I25" s="2057"/>
      <c r="J25" s="2056"/>
      <c r="K25" s="2056"/>
      <c r="L25" s="1440"/>
    </row>
    <row r="26" spans="2:12" s="1350" customFormat="1" ht="45.75" customHeight="1" x14ac:dyDescent="0.2">
      <c r="B26" s="2588" t="s">
        <v>2166</v>
      </c>
      <c r="C26" s="2588"/>
      <c r="D26" s="2588"/>
      <c r="E26" s="2588"/>
      <c r="F26" s="2588"/>
      <c r="G26" s="2588"/>
      <c r="H26" s="2588"/>
      <c r="I26" s="2588"/>
      <c r="J26" s="2588"/>
      <c r="K26" s="2588"/>
      <c r="L26" s="1440"/>
    </row>
    <row r="27" spans="2:12" s="1350" customFormat="1" ht="4.5" customHeight="1" x14ac:dyDescent="0.2">
      <c r="B27" s="1422"/>
      <c r="C27" s="1422"/>
      <c r="G27" s="1351"/>
      <c r="I27" s="1351"/>
      <c r="L27" s="1440"/>
    </row>
    <row r="28" spans="2:12" s="1350" customFormat="1" ht="13.5" customHeight="1" x14ac:dyDescent="0.2">
      <c r="B28" s="2082" t="s">
        <v>1521</v>
      </c>
      <c r="C28" s="2082"/>
      <c r="D28" s="2056"/>
      <c r="E28" s="2056"/>
      <c r="F28" s="2056"/>
      <c r="G28" s="2057"/>
      <c r="H28" s="2056"/>
      <c r="I28" s="2057"/>
      <c r="J28" s="2056"/>
      <c r="K28" s="2056"/>
      <c r="L28" s="1440"/>
    </row>
    <row r="29" spans="2:12" s="1350" customFormat="1" ht="54.75" customHeight="1" x14ac:dyDescent="0.2">
      <c r="B29" s="2589" t="s">
        <v>2165</v>
      </c>
      <c r="C29" s="2589"/>
      <c r="D29" s="2588"/>
      <c r="E29" s="2588"/>
      <c r="F29" s="2588"/>
      <c r="G29" s="2588"/>
      <c r="H29" s="2588"/>
      <c r="I29" s="2588"/>
      <c r="J29" s="2588"/>
      <c r="K29" s="2588"/>
      <c r="L29" s="1440"/>
    </row>
    <row r="30" spans="2:12" s="1350" customFormat="1"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0" t="s">
        <v>2243</v>
      </c>
      <c r="C32" s="2590"/>
      <c r="D32" s="2588"/>
      <c r="E32" s="2588"/>
      <c r="F32" s="2588"/>
      <c r="G32" s="2588"/>
      <c r="H32" s="2588"/>
      <c r="I32" s="2588"/>
      <c r="J32" s="2588"/>
      <c r="K32" s="258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s="1350" customFormat="1" ht="11.85" customHeight="1" x14ac:dyDescent="0.2">
      <c r="B39" s="1491" t="s">
        <v>1766</v>
      </c>
      <c r="C39" s="1491"/>
      <c r="D39" s="1404"/>
      <c r="E39" s="1404"/>
      <c r="F39" s="1404"/>
      <c r="G39" s="1351"/>
      <c r="I39" s="1351"/>
      <c r="L39" s="1440"/>
    </row>
    <row r="40" spans="1:13" s="1350" customFormat="1" ht="9.6" customHeight="1" x14ac:dyDescent="0.2">
      <c r="B40" s="1355" t="s">
        <v>2020</v>
      </c>
      <c r="C40" s="1355"/>
      <c r="G40" s="1351"/>
      <c r="I40" s="1351"/>
      <c r="L40" s="1440"/>
    </row>
    <row r="41" spans="1:13" s="1350" customFormat="1" ht="9.6" customHeight="1" x14ac:dyDescent="0.2">
      <c r="B41" s="1355" t="s">
        <v>2021</v>
      </c>
      <c r="C41" s="1355"/>
      <c r="G41" s="1351"/>
      <c r="I41" s="1351"/>
    </row>
    <row r="42" spans="1:13" s="1350" customFormat="1" ht="11.85" customHeight="1" x14ac:dyDescent="0.2">
      <c r="B42" s="1359" t="s">
        <v>1514</v>
      </c>
      <c r="C42" s="1359"/>
      <c r="G42" s="1351"/>
      <c r="I42" s="1351"/>
    </row>
    <row r="43" spans="1:13" s="1350" customFormat="1" ht="9.6" customHeight="1" x14ac:dyDescent="0.2">
      <c r="B43" s="1355" t="s">
        <v>1513</v>
      </c>
      <c r="C43" s="1355"/>
      <c r="G43" s="1351"/>
      <c r="I43" s="1351"/>
      <c r="M43" s="1439"/>
    </row>
    <row r="44" spans="1:13" s="1350" customFormat="1" ht="12.6" customHeight="1" x14ac:dyDescent="0.2">
      <c r="B44" s="1359" t="s">
        <v>1940</v>
      </c>
      <c r="C44" s="1359"/>
      <c r="G44" s="1351"/>
      <c r="I44" s="1351"/>
      <c r="M44" s="1439"/>
    </row>
    <row r="45" spans="1:13" s="1350" customFormat="1" ht="9.6" customHeight="1" x14ac:dyDescent="0.2">
      <c r="B45" s="1355"/>
      <c r="C45" s="1355"/>
      <c r="G45" s="1351"/>
      <c r="I45" s="1351"/>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headerFooter>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32" sqref="B32:K32"/>
    </sheetView>
  </sheetViews>
  <sheetFormatPr defaultRowHeight="12.75" x14ac:dyDescent="0.2"/>
  <cols>
    <col min="1" max="1" width="1.5703125" customWidth="1"/>
    <col min="2" max="2" width="21.42578125" customWidth="1"/>
    <col min="3" max="3" width="6.140625" customWidth="1"/>
    <col min="4" max="4" width="4.42578125" customWidth="1"/>
    <col min="5" max="5" width="3.7109375" customWidth="1"/>
    <col min="6" max="6" width="20.140625" customWidth="1"/>
    <col min="7" max="7" width="3.7109375" customWidth="1"/>
    <col min="8" max="8" width="10.5703125" customWidth="1"/>
    <col min="9" max="9" width="3.42578125" customWidth="1"/>
    <col min="10" max="10" width="15.42578125" customWidth="1"/>
    <col min="11" max="11" width="8.5703125" customWidth="1"/>
    <col min="12" max="12" width="1.42578125" customWidth="1"/>
  </cols>
  <sheetData>
    <row r="1" spans="1:13" s="1350" customFormat="1" ht="11.1" customHeight="1" x14ac:dyDescent="0.2">
      <c r="B1" s="2575" t="str">
        <f>'Single Audit Cover'!A7</f>
        <v>Charleston CUSD 1</v>
      </c>
      <c r="C1" s="2575"/>
      <c r="D1" s="2575"/>
      <c r="E1" s="2575"/>
      <c r="F1" s="2575"/>
      <c r="G1" s="2575"/>
      <c r="H1" s="2575"/>
      <c r="I1" s="2575"/>
      <c r="J1" s="2575"/>
      <c r="K1" s="2575"/>
      <c r="L1" s="1471"/>
      <c r="M1" s="1471"/>
    </row>
    <row r="2" spans="1:13" s="1350" customFormat="1" ht="12" customHeight="1" x14ac:dyDescent="0.2">
      <c r="B2" s="2577">
        <f>'Single Audit Cover'!E7</f>
        <v>11015001026</v>
      </c>
      <c r="C2" s="2577"/>
      <c r="D2" s="2577"/>
      <c r="E2" s="2577"/>
      <c r="F2" s="2577"/>
      <c r="G2" s="2577"/>
      <c r="H2" s="2577"/>
      <c r="I2" s="2577"/>
      <c r="J2" s="2577"/>
      <c r="K2" s="2577"/>
      <c r="L2" s="1470"/>
      <c r="M2" s="1469"/>
    </row>
    <row r="3" spans="1:13" s="1350" customFormat="1" ht="10.35" customHeight="1" x14ac:dyDescent="0.2">
      <c r="B3" s="2557" t="s">
        <v>1512</v>
      </c>
      <c r="C3" s="2557"/>
      <c r="D3" s="2557"/>
      <c r="E3" s="2557"/>
      <c r="F3" s="2557"/>
      <c r="G3" s="2557"/>
      <c r="H3" s="2557"/>
      <c r="I3" s="2557"/>
      <c r="J3" s="2557"/>
      <c r="K3" s="2557"/>
      <c r="L3" s="1468"/>
      <c r="M3" s="1468"/>
    </row>
    <row r="4" spans="1:13" s="1350" customFormat="1" ht="14.25" customHeight="1" x14ac:dyDescent="0.2">
      <c r="B4" s="2591" t="str">
        <f>'Single Audit Cover'!A4</f>
        <v>Year Ending June 30, 2017</v>
      </c>
      <c r="C4" s="2591"/>
      <c r="D4" s="2591"/>
      <c r="E4" s="2591"/>
      <c r="F4" s="2591"/>
      <c r="G4" s="2591"/>
      <c r="H4" s="2591"/>
      <c r="I4" s="2591"/>
      <c r="J4" s="2591"/>
      <c r="K4" s="2591"/>
      <c r="L4" s="1467"/>
      <c r="M4" s="1467"/>
    </row>
    <row r="5" spans="1:13" s="1350" customFormat="1" ht="7.5" customHeight="1" x14ac:dyDescent="0.2">
      <c r="B5" s="1338" t="s">
        <v>1365</v>
      </c>
      <c r="C5" s="1338"/>
      <c r="G5" s="1351"/>
      <c r="I5" s="1351"/>
    </row>
    <row r="6" spans="1:13" s="1350" customFormat="1" ht="7.5" customHeight="1" x14ac:dyDescent="0.2">
      <c r="B6" s="2076"/>
      <c r="C6" s="2076"/>
      <c r="D6" s="2056"/>
      <c r="E6" s="2056"/>
      <c r="F6" s="2056"/>
      <c r="G6" s="2057"/>
      <c r="H6" s="2056"/>
      <c r="I6" s="2057"/>
      <c r="J6" s="2056"/>
      <c r="K6" s="2056"/>
      <c r="L6" s="1440"/>
    </row>
    <row r="7" spans="1:13" s="1350" customFormat="1" ht="12.75" customHeight="1" x14ac:dyDescent="0.2">
      <c r="A7" s="1370"/>
      <c r="B7" s="2591" t="s">
        <v>1531</v>
      </c>
      <c r="C7" s="2591"/>
      <c r="D7" s="2592"/>
      <c r="E7" s="2592"/>
      <c r="F7" s="2592"/>
      <c r="G7" s="2592"/>
      <c r="H7" s="2592"/>
      <c r="I7" s="2592"/>
      <c r="J7" s="2592"/>
      <c r="K7" s="2592"/>
      <c r="L7" s="1466"/>
    </row>
    <row r="8" spans="1:13" s="1350" customFormat="1" ht="7.5" customHeight="1" x14ac:dyDescent="0.2">
      <c r="B8" s="1404"/>
      <c r="C8" s="1404"/>
      <c r="D8" s="1404"/>
      <c r="E8" s="1404"/>
      <c r="F8" s="1404"/>
      <c r="G8" s="1425"/>
      <c r="H8" s="1404"/>
      <c r="I8" s="1425"/>
      <c r="J8" s="1404"/>
      <c r="K8" s="1404"/>
      <c r="L8" s="1440"/>
    </row>
    <row r="9" spans="1:13" s="1350" customFormat="1" ht="9.6" customHeight="1" x14ac:dyDescent="0.2">
      <c r="B9" s="2056"/>
      <c r="C9" s="2056"/>
      <c r="D9" s="2056"/>
      <c r="E9" s="2056"/>
      <c r="F9" s="2056"/>
      <c r="G9" s="2057"/>
      <c r="H9" s="2056"/>
      <c r="I9" s="2057"/>
      <c r="J9" s="2056"/>
      <c r="K9" s="2056"/>
      <c r="L9" s="1440"/>
    </row>
    <row r="10" spans="1:13" s="1350" customFormat="1" ht="16.5" customHeight="1" x14ac:dyDescent="0.2">
      <c r="B10" s="1465" t="s">
        <v>1530</v>
      </c>
      <c r="C10" s="1682" t="s">
        <v>2019</v>
      </c>
      <c r="D10" s="1683">
        <v>7</v>
      </c>
      <c r="E10" s="1404"/>
      <c r="F10" s="1408" t="s">
        <v>1529</v>
      </c>
      <c r="G10" s="1463" t="s">
        <v>2092</v>
      </c>
      <c r="H10" s="1464" t="s">
        <v>1528</v>
      </c>
      <c r="I10" s="1463"/>
      <c r="J10" s="2077" t="s">
        <v>1527</v>
      </c>
      <c r="K10" s="1404"/>
      <c r="L10" s="1440"/>
    </row>
    <row r="11" spans="1:13" s="1350" customFormat="1" ht="13.5" customHeight="1" x14ac:dyDescent="0.2">
      <c r="B11" s="1404"/>
      <c r="C11" s="1404"/>
      <c r="D11" s="1404"/>
      <c r="E11" s="1404"/>
      <c r="F11" s="1404"/>
      <c r="G11" s="1425"/>
      <c r="H11" s="1404"/>
      <c r="I11" s="2078" t="s">
        <v>1526</v>
      </c>
      <c r="J11" s="1404"/>
      <c r="K11" s="1461"/>
      <c r="L11" s="1440"/>
    </row>
    <row r="12" spans="1:13" s="1350" customFormat="1"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s="1350" customFormat="1" ht="54.75" customHeight="1" x14ac:dyDescent="0.2">
      <c r="B14" s="2588" t="s">
        <v>2171</v>
      </c>
      <c r="C14" s="2588"/>
      <c r="D14" s="2588"/>
      <c r="E14" s="2588"/>
      <c r="F14" s="2588"/>
      <c r="G14" s="2588"/>
      <c r="H14" s="2588"/>
      <c r="I14" s="2588"/>
      <c r="J14" s="2588"/>
      <c r="K14" s="2588"/>
      <c r="L14" s="1459"/>
    </row>
    <row r="15" spans="1:13" s="1350" customFormat="1" ht="4.5" customHeight="1" x14ac:dyDescent="0.2">
      <c r="B15" s="1422"/>
      <c r="C15" s="1422"/>
      <c r="D15" s="1460"/>
      <c r="E15" s="1460"/>
      <c r="F15" s="1460"/>
      <c r="G15" s="1351"/>
      <c r="H15" s="1460"/>
      <c r="I15" s="1351"/>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s="1350" customFormat="1" ht="45.75" customHeight="1" x14ac:dyDescent="0.2">
      <c r="B17" s="2588" t="s">
        <v>2169</v>
      </c>
      <c r="C17" s="2588"/>
      <c r="D17" s="2588"/>
      <c r="E17" s="2588"/>
      <c r="F17" s="2588"/>
      <c r="G17" s="2588"/>
      <c r="H17" s="2588"/>
      <c r="I17" s="2588"/>
      <c r="J17" s="2588"/>
      <c r="K17" s="2588"/>
      <c r="L17" s="1440"/>
    </row>
    <row r="18" spans="2:12" s="1350" customFormat="1" ht="4.5" customHeight="1" x14ac:dyDescent="0.2">
      <c r="B18" s="1422"/>
      <c r="C18" s="1422"/>
      <c r="G18" s="1351"/>
      <c r="I18" s="1351"/>
      <c r="L18" s="1440"/>
    </row>
    <row r="19" spans="2:12" s="1370" customFormat="1" ht="13.5" customHeight="1" x14ac:dyDescent="0.2">
      <c r="B19" s="2079" t="s">
        <v>2081</v>
      </c>
      <c r="C19" s="2079"/>
      <c r="D19" s="2080"/>
      <c r="E19" s="2080"/>
      <c r="F19" s="2080"/>
      <c r="G19" s="2081"/>
      <c r="H19" s="2080"/>
      <c r="I19" s="2081"/>
      <c r="J19" s="2080"/>
      <c r="K19" s="2080"/>
      <c r="L19" s="1458"/>
    </row>
    <row r="20" spans="2:12" s="1350" customFormat="1" ht="45.75" customHeight="1" x14ac:dyDescent="0.2">
      <c r="B20" s="2593" t="s">
        <v>2117</v>
      </c>
      <c r="C20" s="2593"/>
      <c r="D20" s="2588"/>
      <c r="E20" s="2588"/>
      <c r="F20" s="2588"/>
      <c r="G20" s="2588"/>
      <c r="H20" s="2588"/>
      <c r="I20" s="2588"/>
      <c r="J20" s="2588"/>
      <c r="K20" s="2588"/>
      <c r="L20" s="1440"/>
    </row>
    <row r="21" spans="2:12" s="1350" customFormat="1" ht="4.5" customHeight="1" x14ac:dyDescent="0.2">
      <c r="B21" s="1457"/>
      <c r="C21" s="1457"/>
      <c r="G21" s="1351"/>
      <c r="I21" s="1351"/>
      <c r="L21" s="1440"/>
    </row>
    <row r="22" spans="2:12" s="1350" customFormat="1" ht="13.5" customHeight="1" x14ac:dyDescent="0.2">
      <c r="B22" s="2079" t="s">
        <v>1523</v>
      </c>
      <c r="C22" s="2079"/>
      <c r="D22" s="2056"/>
      <c r="E22" s="2056"/>
      <c r="F22" s="2056"/>
      <c r="G22" s="2057"/>
      <c r="H22" s="2056"/>
      <c r="I22" s="2057"/>
      <c r="J22" s="2056"/>
      <c r="K22" s="2056"/>
      <c r="L22" s="1440"/>
    </row>
    <row r="23" spans="2:12" s="1350" customFormat="1" ht="45" customHeight="1" x14ac:dyDescent="0.2">
      <c r="B23" s="2588" t="s">
        <v>2170</v>
      </c>
      <c r="C23" s="2588"/>
      <c r="D23" s="2588"/>
      <c r="E23" s="2588"/>
      <c r="F23" s="2588"/>
      <c r="G23" s="2588"/>
      <c r="H23" s="2588"/>
      <c r="I23" s="2588"/>
      <c r="J23" s="2588"/>
      <c r="K23" s="2588"/>
      <c r="L23" s="1440"/>
    </row>
    <row r="24" spans="2:12" s="1350" customFormat="1" ht="4.5" customHeight="1" x14ac:dyDescent="0.2">
      <c r="B24" s="1422"/>
      <c r="C24" s="1422"/>
      <c r="G24" s="1351"/>
      <c r="I24" s="1351"/>
      <c r="L24" s="1440"/>
    </row>
    <row r="25" spans="2:12" s="1350" customFormat="1" ht="13.5" customHeight="1" x14ac:dyDescent="0.2">
      <c r="B25" s="2079" t="s">
        <v>1522</v>
      </c>
      <c r="C25" s="2079"/>
      <c r="D25" s="2056"/>
      <c r="E25" s="2056"/>
      <c r="F25" s="2056"/>
      <c r="G25" s="2057"/>
      <c r="H25" s="2056"/>
      <c r="I25" s="2057"/>
      <c r="J25" s="2056"/>
      <c r="K25" s="2056"/>
      <c r="L25" s="1440"/>
    </row>
    <row r="26" spans="2:12" s="1350" customFormat="1" ht="45.75" customHeight="1" x14ac:dyDescent="0.2">
      <c r="B26" s="2588" t="s">
        <v>2195</v>
      </c>
      <c r="C26" s="2588"/>
      <c r="D26" s="2588"/>
      <c r="E26" s="2588"/>
      <c r="F26" s="2588"/>
      <c r="G26" s="2588"/>
      <c r="H26" s="2588"/>
      <c r="I26" s="2588"/>
      <c r="J26" s="2588"/>
      <c r="K26" s="2588"/>
      <c r="L26" s="1440"/>
    </row>
    <row r="27" spans="2:12" s="1350" customFormat="1" ht="4.5" customHeight="1" x14ac:dyDescent="0.2">
      <c r="B27" s="1422"/>
      <c r="C27" s="1422"/>
      <c r="G27" s="1351"/>
      <c r="I27" s="1351"/>
      <c r="L27" s="1440"/>
    </row>
    <row r="28" spans="2:12" s="1350" customFormat="1" ht="13.5" customHeight="1" x14ac:dyDescent="0.2">
      <c r="B28" s="2082" t="s">
        <v>1521</v>
      </c>
      <c r="C28" s="2082"/>
      <c r="D28" s="2056"/>
      <c r="E28" s="2056"/>
      <c r="F28" s="2056"/>
      <c r="G28" s="2057"/>
      <c r="H28" s="2056"/>
      <c r="I28" s="2057"/>
      <c r="J28" s="2056"/>
      <c r="K28" s="2056"/>
      <c r="L28" s="1440"/>
    </row>
    <row r="29" spans="2:12" s="1350" customFormat="1" ht="54.75" customHeight="1" x14ac:dyDescent="0.2">
      <c r="B29" s="2589" t="s">
        <v>2172</v>
      </c>
      <c r="C29" s="2589"/>
      <c r="D29" s="2588"/>
      <c r="E29" s="2588"/>
      <c r="F29" s="2588"/>
      <c r="G29" s="2588"/>
      <c r="H29" s="2588"/>
      <c r="I29" s="2588"/>
      <c r="J29" s="2588"/>
      <c r="K29" s="2588"/>
      <c r="L29" s="1440"/>
    </row>
    <row r="30" spans="2:12" s="1350" customFormat="1"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0" t="s">
        <v>2247</v>
      </c>
      <c r="C32" s="2590"/>
      <c r="D32" s="2588"/>
      <c r="E32" s="2588"/>
      <c r="F32" s="2588"/>
      <c r="G32" s="2588"/>
      <c r="H32" s="2588"/>
      <c r="I32" s="2588"/>
      <c r="J32" s="2588"/>
      <c r="K32" s="2588"/>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s="1350" customFormat="1" ht="11.85" customHeight="1" x14ac:dyDescent="0.2">
      <c r="B39" s="1491" t="s">
        <v>1766</v>
      </c>
      <c r="C39" s="1491"/>
      <c r="D39" s="1404"/>
      <c r="E39" s="1404"/>
      <c r="F39" s="1404"/>
      <c r="G39" s="1351"/>
      <c r="I39" s="1351"/>
      <c r="L39" s="1440"/>
    </row>
    <row r="40" spans="1:13" s="1350" customFormat="1" ht="9.6" customHeight="1" x14ac:dyDescent="0.2">
      <c r="B40" s="1355" t="s">
        <v>2020</v>
      </c>
      <c r="C40" s="1355"/>
      <c r="G40" s="1351"/>
      <c r="I40" s="1351"/>
      <c r="L40" s="1440"/>
    </row>
    <row r="41" spans="1:13" s="1350" customFormat="1" ht="9.6" customHeight="1" x14ac:dyDescent="0.2">
      <c r="B41" s="1355" t="s">
        <v>2021</v>
      </c>
      <c r="C41" s="1355"/>
      <c r="G41" s="1351"/>
      <c r="I41" s="1351"/>
    </row>
    <row r="42" spans="1:13" s="1350" customFormat="1" ht="11.85" customHeight="1" x14ac:dyDescent="0.2">
      <c r="B42" s="1359" t="s">
        <v>1514</v>
      </c>
      <c r="C42" s="1359"/>
      <c r="G42" s="1351"/>
      <c r="I42" s="1351"/>
    </row>
    <row r="43" spans="1:13" s="1350" customFormat="1" ht="9.6" customHeight="1" x14ac:dyDescent="0.2">
      <c r="B43" s="1355" t="s">
        <v>1513</v>
      </c>
      <c r="C43" s="1355"/>
      <c r="G43" s="1351"/>
      <c r="I43" s="1351"/>
      <c r="M43" s="1439"/>
    </row>
    <row r="44" spans="1:13" s="1350" customFormat="1" ht="12.6" customHeight="1" x14ac:dyDescent="0.2">
      <c r="B44" s="1359" t="s">
        <v>1940</v>
      </c>
      <c r="C44" s="1359"/>
      <c r="G44" s="1351"/>
      <c r="I44" s="1351"/>
      <c r="M44" s="1439"/>
    </row>
    <row r="45" spans="1:13" s="1350" customFormat="1" ht="9.6" customHeight="1" x14ac:dyDescent="0.2">
      <c r="B45" s="1355"/>
      <c r="C45" s="1355"/>
      <c r="G45" s="1351"/>
      <c r="I45" s="1351"/>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headerFooter>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9" sqref="B29:K2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7" t="str">
        <f>'Single Audit Cover'!A7</f>
        <v>Charleston CUSD 1</v>
      </c>
      <c r="C1" s="2597"/>
      <c r="D1" s="2597"/>
      <c r="E1" s="2597"/>
      <c r="F1" s="2597"/>
      <c r="G1" s="2597"/>
      <c r="H1" s="2597"/>
      <c r="I1" s="2597"/>
      <c r="J1" s="2597"/>
      <c r="K1" s="2597"/>
      <c r="L1" s="1490"/>
    </row>
    <row r="2" spans="1:12" ht="12.75" customHeight="1" x14ac:dyDescent="0.2">
      <c r="B2" s="2598">
        <f>'Single Audit Cover'!E7</f>
        <v>11015001026</v>
      </c>
      <c r="C2" s="2598"/>
      <c r="D2" s="2598"/>
      <c r="E2" s="2598"/>
      <c r="F2" s="2598"/>
      <c r="G2" s="2598"/>
      <c r="H2" s="2598"/>
      <c r="I2" s="2598"/>
      <c r="J2" s="2598"/>
      <c r="K2" s="2598"/>
      <c r="L2" s="1489"/>
    </row>
    <row r="3" spans="1:12" ht="12.75" customHeight="1" x14ac:dyDescent="0.2">
      <c r="B3" s="2557" t="s">
        <v>1512</v>
      </c>
      <c r="C3" s="2557"/>
      <c r="D3" s="2557"/>
      <c r="E3" s="2557"/>
      <c r="F3" s="2557"/>
      <c r="G3" s="2557"/>
      <c r="H3" s="2557"/>
      <c r="I3" s="2557"/>
      <c r="J3" s="2557"/>
      <c r="K3" s="2557"/>
      <c r="L3" s="1468"/>
    </row>
    <row r="4" spans="1:12" ht="12.75" customHeight="1" x14ac:dyDescent="0.2">
      <c r="B4" s="2557" t="str">
        <f>'Single Audit Cover'!A4</f>
        <v>Year Ending June 30, 2017</v>
      </c>
      <c r="C4" s="2557"/>
      <c r="D4" s="2557"/>
      <c r="E4" s="2557"/>
      <c r="F4" s="2557"/>
      <c r="G4" s="2557"/>
      <c r="H4" s="2557"/>
      <c r="I4" s="2557"/>
      <c r="J4" s="2557"/>
      <c r="K4" s="2557"/>
      <c r="L4" s="1468"/>
    </row>
    <row r="5" spans="1:12" ht="5.25" customHeight="1" x14ac:dyDescent="0.2">
      <c r="B5" s="1338" t="s">
        <v>1365</v>
      </c>
      <c r="C5" s="1338"/>
      <c r="L5" s="1404"/>
    </row>
    <row r="6" spans="1:12" ht="30.75" customHeight="1" x14ac:dyDescent="0.2">
      <c r="A6" s="1404"/>
      <c r="B6" s="2599" t="s">
        <v>1551</v>
      </c>
      <c r="C6" s="2599"/>
      <c r="D6" s="2599"/>
      <c r="E6" s="2599"/>
      <c r="F6" s="2599"/>
      <c r="G6" s="2599"/>
      <c r="H6" s="2599"/>
      <c r="I6" s="2599"/>
      <c r="J6" s="2599"/>
      <c r="K6" s="2599"/>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2019</v>
      </c>
      <c r="D8" s="1686">
        <v>8</v>
      </c>
      <c r="E8" s="1404"/>
      <c r="F8" s="1465" t="s">
        <v>1529</v>
      </c>
      <c r="G8" s="1487" t="s">
        <v>2092</v>
      </c>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81" t="s">
        <v>2173</v>
      </c>
      <c r="G12" s="2581"/>
      <c r="H12" s="2581"/>
      <c r="I12" s="2581"/>
      <c r="J12" s="2581"/>
      <c r="K12" s="258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4" t="s">
        <v>2123</v>
      </c>
      <c r="E14" s="2594"/>
      <c r="F14" s="2594"/>
      <c r="H14" s="1407" t="s">
        <v>1545</v>
      </c>
      <c r="I14" s="2595">
        <v>84.027000000000001</v>
      </c>
      <c r="J14" s="2595"/>
      <c r="K14" s="259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5" t="s">
        <v>2174</v>
      </c>
      <c r="E16" s="2595"/>
      <c r="F16" s="2595"/>
      <c r="G16" s="2595"/>
      <c r="H16" s="2595"/>
      <c r="I16" s="2595"/>
      <c r="J16" s="2595"/>
      <c r="K16" s="2595"/>
      <c r="L16" s="1404"/>
    </row>
    <row r="17" spans="2:12" ht="13.5" customHeight="1" x14ac:dyDescent="0.2">
      <c r="B17" s="1408" t="s">
        <v>1543</v>
      </c>
      <c r="C17" s="1408"/>
      <c r="D17" s="2596" t="s">
        <v>2175</v>
      </c>
      <c r="E17" s="2596"/>
      <c r="F17" s="2596"/>
      <c r="G17" s="2596"/>
      <c r="H17" s="2596"/>
      <c r="I17" s="2596"/>
      <c r="J17" s="2596"/>
      <c r="K17" s="259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8" t="s">
        <v>2210</v>
      </c>
      <c r="C20" s="2588"/>
      <c r="D20" s="2588"/>
      <c r="E20" s="2588"/>
      <c r="F20" s="2588"/>
      <c r="G20" s="2588"/>
      <c r="H20" s="2588"/>
      <c r="I20" s="2588"/>
      <c r="J20" s="2588"/>
      <c r="K20" s="258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8" t="s">
        <v>2189</v>
      </c>
      <c r="C23" s="2588"/>
      <c r="D23" s="2588"/>
      <c r="E23" s="2588"/>
      <c r="F23" s="2588"/>
      <c r="G23" s="2588"/>
      <c r="H23" s="2588"/>
      <c r="I23" s="2588"/>
      <c r="J23" s="2588"/>
      <c r="K23" s="258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8" t="s">
        <v>2176</v>
      </c>
      <c r="C26" s="2588"/>
      <c r="D26" s="2588"/>
      <c r="E26" s="2588"/>
      <c r="F26" s="2588"/>
      <c r="G26" s="2588"/>
      <c r="H26" s="2588"/>
      <c r="I26" s="2588"/>
      <c r="J26" s="2588"/>
      <c r="K26" s="258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8" t="s">
        <v>2177</v>
      </c>
      <c r="C29" s="2588"/>
      <c r="D29" s="2588"/>
      <c r="E29" s="2588"/>
      <c r="F29" s="2588"/>
      <c r="G29" s="2588"/>
      <c r="H29" s="2588"/>
      <c r="I29" s="2588"/>
      <c r="J29" s="2588"/>
      <c r="K29" s="258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8" t="s">
        <v>2178</v>
      </c>
      <c r="C32" s="2588"/>
      <c r="D32" s="2588"/>
      <c r="E32" s="2588"/>
      <c r="F32" s="2588"/>
      <c r="G32" s="2588"/>
      <c r="H32" s="2588"/>
      <c r="I32" s="2588"/>
      <c r="J32" s="2588"/>
      <c r="K32" s="258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8" t="s">
        <v>2211</v>
      </c>
      <c r="C35" s="2588"/>
      <c r="D35" s="2588"/>
      <c r="E35" s="2588"/>
      <c r="F35" s="2588"/>
      <c r="G35" s="2588"/>
      <c r="H35" s="2588"/>
      <c r="I35" s="2588"/>
      <c r="J35" s="2588"/>
      <c r="K35" s="258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8" t="s">
        <v>2179</v>
      </c>
      <c r="C38" s="2588"/>
      <c r="D38" s="2588"/>
      <c r="E38" s="2588"/>
      <c r="F38" s="2588"/>
      <c r="G38" s="2588"/>
      <c r="H38" s="2588"/>
      <c r="I38" s="2588"/>
      <c r="J38" s="2588"/>
      <c r="K38" s="258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8" t="s">
        <v>2228</v>
      </c>
      <c r="C41" s="2588"/>
      <c r="D41" s="2588"/>
      <c r="E41" s="2588"/>
      <c r="F41" s="2588"/>
      <c r="G41" s="2588"/>
      <c r="H41" s="2588"/>
      <c r="I41" s="2588"/>
      <c r="J41" s="2588"/>
      <c r="K41" s="2588"/>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5" t="str">
        <f>'Single Audit Cover'!A7</f>
        <v>Charleston CUSD 1</v>
      </c>
      <c r="C1" s="2575"/>
      <c r="D1" s="2575"/>
      <c r="E1" s="1500"/>
    </row>
    <row r="2" spans="2:5" s="1370" customFormat="1" ht="12.75" customHeight="1" x14ac:dyDescent="0.2">
      <c r="B2" s="2577">
        <f>'Single Audit Cover'!E7</f>
        <v>11015001026</v>
      </c>
      <c r="C2" s="2577"/>
      <c r="D2" s="2577"/>
      <c r="E2" s="1499"/>
    </row>
    <row r="3" spans="2:5" s="1331" customFormat="1" ht="12.75" customHeight="1" x14ac:dyDescent="0.2">
      <c r="B3" s="2557" t="s">
        <v>1561</v>
      </c>
      <c r="C3" s="2557"/>
      <c r="D3" s="2557"/>
      <c r="E3" s="2004"/>
    </row>
    <row r="4" spans="2:5" s="1370" customFormat="1" ht="12.75" customHeight="1" x14ac:dyDescent="0.2">
      <c r="B4" s="2600" t="str">
        <f>'Single Audit Cover'!A4</f>
        <v>Year Ending June 30, 2017</v>
      </c>
      <c r="C4" s="2600"/>
      <c r="D4" s="2600"/>
      <c r="E4" s="1498"/>
    </row>
    <row r="5" spans="2:5" s="1370" customFormat="1" ht="40.15" customHeight="1" x14ac:dyDescent="0.2">
      <c r="B5" s="1687" t="s">
        <v>1898</v>
      </c>
      <c r="C5" s="1481"/>
      <c r="D5" s="1481"/>
      <c r="E5" s="1481"/>
    </row>
    <row r="6" spans="2:5" s="1370" customFormat="1" ht="13.5" customHeight="1" x14ac:dyDescent="0.2">
      <c r="B6" s="1497" t="s">
        <v>1560</v>
      </c>
      <c r="C6" s="1497" t="s">
        <v>1559</v>
      </c>
      <c r="D6" s="1497" t="s">
        <v>1558</v>
      </c>
    </row>
    <row r="7" spans="2:5" ht="13.5" customHeight="1" x14ac:dyDescent="0.2">
      <c r="B7" s="1688" t="s">
        <v>2145</v>
      </c>
      <c r="C7" s="1496"/>
      <c r="D7" s="1496"/>
      <c r="E7" s="1496"/>
    </row>
    <row r="8" spans="2:5" ht="13.5" customHeight="1" x14ac:dyDescent="0.2">
      <c r="B8" s="1496" t="s">
        <v>2212</v>
      </c>
      <c r="C8" s="1496"/>
      <c r="D8" s="1496"/>
      <c r="E8" s="1496"/>
    </row>
    <row r="9" spans="2:5" ht="13.5" customHeight="1" x14ac:dyDescent="0.2">
      <c r="B9" s="1689" t="s">
        <v>2146</v>
      </c>
      <c r="C9" s="1409"/>
      <c r="D9" s="1409"/>
      <c r="E9" s="1409"/>
    </row>
    <row r="10" spans="2:5" ht="13.5" customHeight="1" x14ac:dyDescent="0.2">
      <c r="B10" s="1688"/>
      <c r="C10" s="1409"/>
      <c r="D10" s="1409"/>
      <c r="E10" s="1409"/>
    </row>
    <row r="11" spans="2:5" ht="13.5" customHeight="1" x14ac:dyDescent="0.2">
      <c r="B11" s="1688" t="s">
        <v>2147</v>
      </c>
      <c r="C11" s="1409"/>
      <c r="D11" s="1409"/>
      <c r="E11" s="1409"/>
    </row>
    <row r="12" spans="2:5" ht="13.5" customHeight="1" x14ac:dyDescent="0.2">
      <c r="B12" s="1688"/>
      <c r="C12" s="1409"/>
      <c r="D12" s="1409"/>
      <c r="E12" s="1409"/>
    </row>
    <row r="13" spans="2:5" ht="13.5" customHeight="1" x14ac:dyDescent="0.2">
      <c r="B13" s="1688" t="s">
        <v>2148</v>
      </c>
      <c r="C13" s="1409"/>
      <c r="D13" s="1409"/>
      <c r="E13" s="1409"/>
    </row>
    <row r="14" spans="2:5" ht="13.5" customHeight="1" x14ac:dyDescent="0.2">
      <c r="B14" s="1688" t="s">
        <v>2149</v>
      </c>
      <c r="C14" s="1409"/>
      <c r="D14" s="1409"/>
      <c r="E14" s="1409"/>
    </row>
    <row r="15" spans="2:5" ht="13.5" customHeight="1" x14ac:dyDescent="0.2">
      <c r="B15" s="1688" t="s">
        <v>2150</v>
      </c>
      <c r="C15" s="1409"/>
      <c r="D15" s="1409"/>
      <c r="E15" s="1409"/>
    </row>
    <row r="16" spans="2:5" ht="13.5" customHeight="1" x14ac:dyDescent="0.2">
      <c r="B16" s="1688"/>
      <c r="C16" s="1409"/>
      <c r="D16" s="1409"/>
      <c r="E16" s="1409"/>
    </row>
    <row r="17" spans="2:5" ht="13.5" customHeight="1" x14ac:dyDescent="0.2">
      <c r="B17" s="1688" t="s">
        <v>2151</v>
      </c>
      <c r="C17" s="1409"/>
      <c r="D17" s="1409"/>
      <c r="E17" s="1409"/>
    </row>
    <row r="18" spans="2:5" ht="13.5" customHeight="1" x14ac:dyDescent="0.2">
      <c r="B18" s="1688"/>
      <c r="C18" s="1409"/>
      <c r="D18" s="1409"/>
      <c r="E18" s="1409"/>
    </row>
    <row r="19" spans="2:5" ht="13.5" customHeight="1" x14ac:dyDescent="0.2">
      <c r="B19" s="1688" t="s">
        <v>2152</v>
      </c>
      <c r="C19" s="1409"/>
      <c r="D19" s="1409"/>
      <c r="E19" s="1409"/>
    </row>
    <row r="20" spans="2:5" ht="13.5" customHeight="1" x14ac:dyDescent="0.2">
      <c r="B20" s="1688" t="s">
        <v>2153</v>
      </c>
      <c r="C20" s="1409"/>
      <c r="D20" s="1409"/>
      <c r="E20" s="1409"/>
    </row>
    <row r="21" spans="2:5" ht="13.5" customHeight="1" x14ac:dyDescent="0.2">
      <c r="B21" s="1688"/>
      <c r="C21" s="1409"/>
      <c r="D21" s="1409"/>
      <c r="E21" s="1409"/>
    </row>
    <row r="22" spans="2:5" ht="13.5" customHeight="1" x14ac:dyDescent="0.2">
      <c r="B22" s="1688" t="s">
        <v>2151</v>
      </c>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1942</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E18" sqref="E1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Charleston CUSD 1</v>
      </c>
      <c r="C1" s="2575"/>
      <c r="D1" s="2575"/>
      <c r="E1" s="2575"/>
      <c r="F1" s="1490"/>
      <c r="G1" s="1490"/>
      <c r="H1" s="1490"/>
      <c r="I1" s="1490"/>
      <c r="J1" s="1490"/>
      <c r="K1" s="1490"/>
      <c r="L1" s="1490"/>
    </row>
    <row r="2" spans="2:12" ht="13.5" customHeight="1" x14ac:dyDescent="0.2">
      <c r="B2" s="2577">
        <f>'Single Audit Cover'!E7</f>
        <v>11015001026</v>
      </c>
      <c r="C2" s="2577"/>
      <c r="D2" s="2577"/>
      <c r="E2" s="2577"/>
      <c r="F2" s="1489"/>
      <c r="G2" s="1489"/>
      <c r="H2" s="1489"/>
      <c r="I2" s="1489"/>
      <c r="J2" s="1489"/>
      <c r="K2" s="1489"/>
      <c r="L2" s="1489"/>
    </row>
    <row r="3" spans="2:12" ht="13.5" customHeight="1" x14ac:dyDescent="0.2">
      <c r="B3" s="2557" t="s">
        <v>1569</v>
      </c>
      <c r="C3" s="2557"/>
      <c r="D3" s="2557"/>
      <c r="E3" s="2557"/>
      <c r="F3" s="2004"/>
      <c r="G3" s="2004"/>
      <c r="H3" s="2004"/>
      <c r="I3" s="2004"/>
      <c r="J3" s="2004"/>
      <c r="K3" s="2004"/>
      <c r="L3" s="2004"/>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2187</v>
      </c>
      <c r="C11" s="2589"/>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2217</v>
      </c>
      <c r="C14" s="2589"/>
      <c r="D14" s="2588"/>
      <c r="E14" s="2588"/>
    </row>
    <row r="15" spans="2:12" ht="13.5" customHeight="1" x14ac:dyDescent="0.2">
      <c r="B15" s="1404"/>
      <c r="C15" s="1404"/>
      <c r="D15" s="1404"/>
    </row>
    <row r="16" spans="2:12" ht="13.5" customHeight="1" x14ac:dyDescent="0.2">
      <c r="B16" s="1305" t="s">
        <v>1564</v>
      </c>
      <c r="C16" s="1305"/>
      <c r="D16" s="1404"/>
      <c r="E16" s="1961" t="s">
        <v>2218</v>
      </c>
    </row>
    <row r="17" spans="2:5" ht="13.5" customHeight="1" x14ac:dyDescent="0.2">
      <c r="B17" s="1404"/>
      <c r="C17" s="1404"/>
      <c r="D17" s="1404"/>
    </row>
    <row r="18" spans="2:5" ht="13.5" customHeight="1" x14ac:dyDescent="0.2">
      <c r="B18" s="1305" t="s">
        <v>1563</v>
      </c>
      <c r="C18" s="1305"/>
      <c r="D18" s="1404"/>
      <c r="E18" s="1496" t="s">
        <v>2219</v>
      </c>
    </row>
    <row r="19" spans="2:5" ht="13.5" customHeight="1" x14ac:dyDescent="0.2">
      <c r="B19" s="1404"/>
      <c r="C19" s="1404"/>
      <c r="D19" s="1404"/>
    </row>
    <row r="20" spans="2:5" ht="13.5" customHeight="1" x14ac:dyDescent="0.2">
      <c r="B20" s="1305" t="s">
        <v>1562</v>
      </c>
      <c r="C20" s="1305"/>
      <c r="D20" s="1404"/>
      <c r="E20" s="1496" t="s">
        <v>2221</v>
      </c>
    </row>
    <row r="21" spans="2:5" ht="13.5" customHeight="1" x14ac:dyDescent="0.2">
      <c r="B21" s="1404"/>
      <c r="C21" s="1404"/>
      <c r="D21" s="1404"/>
      <c r="E21" s="1496" t="s">
        <v>2222</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workbookViewId="0">
      <selection activeCell="B14" sqref="B14:E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Charleston CUSD 1</v>
      </c>
      <c r="C1" s="2575"/>
      <c r="D1" s="2575"/>
      <c r="E1" s="2575"/>
      <c r="F1" s="1490"/>
      <c r="G1" s="1490"/>
      <c r="H1" s="1490"/>
      <c r="I1" s="1490"/>
      <c r="J1" s="1490"/>
      <c r="K1" s="1490"/>
      <c r="L1" s="1490"/>
    </row>
    <row r="2" spans="2:12" ht="13.5" customHeight="1" x14ac:dyDescent="0.2">
      <c r="B2" s="2577">
        <f>'Single Audit Cover'!E7</f>
        <v>11015001026</v>
      </c>
      <c r="C2" s="2577"/>
      <c r="D2" s="2577"/>
      <c r="E2" s="2577"/>
      <c r="F2" s="1489"/>
      <c r="G2" s="1489"/>
      <c r="H2" s="1489"/>
      <c r="I2" s="1489"/>
      <c r="J2" s="1489"/>
      <c r="K2" s="1489"/>
      <c r="L2" s="1489"/>
    </row>
    <row r="3" spans="2:12" ht="13.5" customHeight="1" x14ac:dyDescent="0.2">
      <c r="B3" s="2557" t="s">
        <v>1569</v>
      </c>
      <c r="C3" s="2557"/>
      <c r="D3" s="2557"/>
      <c r="E3" s="2557"/>
      <c r="F3" s="2117"/>
      <c r="G3" s="2117"/>
      <c r="H3" s="2117"/>
      <c r="I3" s="2117"/>
      <c r="J3" s="2117"/>
      <c r="K3" s="2117"/>
      <c r="L3" s="2117"/>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2157</v>
      </c>
      <c r="C11" s="2589"/>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2223</v>
      </c>
      <c r="C14" s="2589"/>
      <c r="D14" s="2588"/>
      <c r="E14" s="2588"/>
    </row>
    <row r="15" spans="2:12" ht="13.5" customHeight="1" x14ac:dyDescent="0.2">
      <c r="B15" s="1404"/>
      <c r="C15" s="1404"/>
      <c r="D15" s="1404"/>
    </row>
    <row r="16" spans="2:12" ht="13.5" customHeight="1" x14ac:dyDescent="0.2">
      <c r="B16" s="1305" t="s">
        <v>1564</v>
      </c>
      <c r="C16" s="1305"/>
      <c r="D16" s="1404"/>
      <c r="E16" s="2120" t="s">
        <v>2237</v>
      </c>
    </row>
    <row r="17" spans="2:5" ht="13.5" customHeight="1" x14ac:dyDescent="0.2">
      <c r="B17" s="1404"/>
      <c r="C17" s="1404"/>
      <c r="D17" s="1404"/>
    </row>
    <row r="18" spans="2:5" ht="13.5" customHeight="1" x14ac:dyDescent="0.2">
      <c r="B18" s="1305" t="s">
        <v>1563</v>
      </c>
      <c r="C18" s="1305"/>
      <c r="D18" s="1404"/>
      <c r="E18" s="1496" t="s">
        <v>2219</v>
      </c>
    </row>
    <row r="19" spans="2:5" ht="13.5" customHeight="1" x14ac:dyDescent="0.2">
      <c r="B19" s="1404"/>
      <c r="C19" s="1404"/>
      <c r="D19" s="1404"/>
    </row>
    <row r="20" spans="2:5" ht="13.5" customHeight="1" x14ac:dyDescent="0.2">
      <c r="B20" s="1305" t="s">
        <v>1562</v>
      </c>
      <c r="C20" s="1305"/>
      <c r="D20" s="1404"/>
      <c r="E20" t="s">
        <v>2225</v>
      </c>
    </row>
    <row r="21" spans="2:5" ht="13.5" customHeight="1" x14ac:dyDescent="0.2">
      <c r="B21" s="1404"/>
      <c r="C21" s="1404"/>
      <c r="D21" s="1404"/>
      <c r="E21" t="s">
        <v>2226</v>
      </c>
    </row>
    <row r="22" spans="2:5" ht="13.5" customHeight="1" x14ac:dyDescent="0.2">
      <c r="B22" s="1404"/>
      <c r="C22" s="1404"/>
      <c r="D22" s="1404"/>
      <c r="E22" t="s">
        <v>2227</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orientation="portrait" r:id="rId1"/>
  <headerFooter>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workbookViewId="0">
      <selection activeCell="B14" sqref="B14:E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Charleston CUSD 1</v>
      </c>
      <c r="C1" s="2575"/>
      <c r="D1" s="2575"/>
      <c r="E1" s="2575"/>
      <c r="F1" s="1490"/>
      <c r="G1" s="1490"/>
      <c r="H1" s="1490"/>
      <c r="I1" s="1490"/>
      <c r="J1" s="1490"/>
      <c r="K1" s="1490"/>
      <c r="L1" s="1490"/>
    </row>
    <row r="2" spans="2:12" ht="13.5" customHeight="1" x14ac:dyDescent="0.2">
      <c r="B2" s="2577">
        <f>'Single Audit Cover'!E7</f>
        <v>11015001026</v>
      </c>
      <c r="C2" s="2577"/>
      <c r="D2" s="2577"/>
      <c r="E2" s="2577"/>
      <c r="F2" s="1489"/>
      <c r="G2" s="1489"/>
      <c r="H2" s="1489"/>
      <c r="I2" s="1489"/>
      <c r="J2" s="1489"/>
      <c r="K2" s="1489"/>
      <c r="L2" s="1489"/>
    </row>
    <row r="3" spans="2:12" ht="13.5" customHeight="1" x14ac:dyDescent="0.2">
      <c r="B3" s="2557" t="s">
        <v>1569</v>
      </c>
      <c r="C3" s="2557"/>
      <c r="D3" s="2557"/>
      <c r="E3" s="2557"/>
      <c r="F3" s="2117"/>
      <c r="G3" s="2117"/>
      <c r="H3" s="2117"/>
      <c r="I3" s="2117"/>
      <c r="J3" s="2117"/>
      <c r="K3" s="2117"/>
      <c r="L3" s="2117"/>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2199</v>
      </c>
      <c r="C11" s="2589"/>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2231</v>
      </c>
      <c r="C14" s="2589"/>
      <c r="D14" s="2588"/>
      <c r="E14" s="2588"/>
    </row>
    <row r="15" spans="2:12" ht="13.5" customHeight="1" x14ac:dyDescent="0.2">
      <c r="B15" s="1404"/>
      <c r="C15" s="1404"/>
      <c r="D15" s="1404"/>
    </row>
    <row r="16" spans="2:12" ht="13.5" customHeight="1" x14ac:dyDescent="0.2">
      <c r="B16" s="1305" t="s">
        <v>1564</v>
      </c>
      <c r="C16" s="1305"/>
      <c r="D16" s="1404"/>
      <c r="E16" s="2120" t="s">
        <v>2232</v>
      </c>
    </row>
    <row r="17" spans="2:5" ht="13.5" customHeight="1" x14ac:dyDescent="0.2">
      <c r="B17" s="1404"/>
      <c r="C17" s="1404"/>
      <c r="D17" s="1404"/>
    </row>
    <row r="18" spans="2:5" ht="13.5" customHeight="1" x14ac:dyDescent="0.2">
      <c r="B18" s="1305" t="s">
        <v>1563</v>
      </c>
      <c r="C18" s="1305"/>
      <c r="D18" s="1404"/>
      <c r="E18" s="1496" t="s">
        <v>2219</v>
      </c>
    </row>
    <row r="19" spans="2:5" ht="13.5" customHeight="1" x14ac:dyDescent="0.2">
      <c r="B19" s="1404"/>
      <c r="C19" s="1404"/>
      <c r="D19" s="1404"/>
    </row>
    <row r="20" spans="2:5" ht="13.5" customHeight="1" x14ac:dyDescent="0.2">
      <c r="B20" s="1305" t="s">
        <v>1562</v>
      </c>
      <c r="C20" s="1305"/>
      <c r="D20" s="1404"/>
      <c r="E20" s="1496" t="s">
        <v>2229</v>
      </c>
    </row>
    <row r="21" spans="2:5" ht="13.5" customHeight="1" x14ac:dyDescent="0.2">
      <c r="B21" s="1404"/>
      <c r="C21" s="1404"/>
      <c r="D21" s="1404"/>
      <c r="E21" s="1496" t="s">
        <v>2230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orientation="portrait" r:id="rId1"/>
  <headerFooter>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Charleston CUSD 1</v>
      </c>
      <c r="C1" s="2575"/>
      <c r="D1" s="2575"/>
      <c r="E1" s="2575"/>
      <c r="F1" s="1490"/>
      <c r="G1" s="1490"/>
      <c r="H1" s="1490"/>
      <c r="I1" s="1490"/>
      <c r="J1" s="1490"/>
      <c r="K1" s="1490"/>
      <c r="L1" s="1490"/>
    </row>
    <row r="2" spans="2:12" ht="13.5" customHeight="1" x14ac:dyDescent="0.2">
      <c r="B2" s="2577">
        <f>'Single Audit Cover'!E7</f>
        <v>11015001026</v>
      </c>
      <c r="C2" s="2577"/>
      <c r="D2" s="2577"/>
      <c r="E2" s="2577"/>
      <c r="F2" s="1489"/>
      <c r="G2" s="1489"/>
      <c r="H2" s="1489"/>
      <c r="I2" s="1489"/>
      <c r="J2" s="1489"/>
      <c r="K2" s="1489"/>
      <c r="L2" s="1489"/>
    </row>
    <row r="3" spans="2:12" ht="13.5" customHeight="1" x14ac:dyDescent="0.2">
      <c r="B3" s="2557" t="s">
        <v>1569</v>
      </c>
      <c r="C3" s="2557"/>
      <c r="D3" s="2557"/>
      <c r="E3" s="2557"/>
      <c r="F3" s="2117"/>
      <c r="G3" s="2117"/>
      <c r="H3" s="2117"/>
      <c r="I3" s="2117"/>
      <c r="J3" s="2117"/>
      <c r="K3" s="2117"/>
      <c r="L3" s="2117"/>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4</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2213</v>
      </c>
      <c r="C11" s="2589"/>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2236</v>
      </c>
      <c r="C14" s="2589"/>
      <c r="D14" s="2588"/>
      <c r="E14" s="2588"/>
    </row>
    <row r="15" spans="2:12" ht="13.5" customHeight="1" x14ac:dyDescent="0.2">
      <c r="B15" s="1404"/>
      <c r="C15" s="1404"/>
      <c r="D15" s="1404"/>
    </row>
    <row r="16" spans="2:12" ht="13.5" customHeight="1" x14ac:dyDescent="0.2">
      <c r="B16" s="1305" t="s">
        <v>1564</v>
      </c>
      <c r="C16" s="1305"/>
      <c r="D16" s="1404"/>
      <c r="E16" s="1961" t="s">
        <v>2238</v>
      </c>
    </row>
    <row r="17" spans="2:5" ht="13.5" customHeight="1" x14ac:dyDescent="0.2">
      <c r="B17" s="1404"/>
      <c r="C17" s="1404"/>
      <c r="D17" s="1404"/>
    </row>
    <row r="18" spans="2:5" ht="13.5" customHeight="1" x14ac:dyDescent="0.2">
      <c r="B18" s="1305" t="s">
        <v>1563</v>
      </c>
      <c r="C18" s="1305"/>
      <c r="D18" s="1404"/>
      <c r="E18" s="1496" t="s">
        <v>2219</v>
      </c>
    </row>
    <row r="19" spans="2:5" ht="13.5" customHeight="1" x14ac:dyDescent="0.2">
      <c r="B19" s="1404"/>
      <c r="C19" s="1404"/>
      <c r="D19" s="1404"/>
    </row>
    <row r="20" spans="2:5" ht="13.5" customHeight="1" x14ac:dyDescent="0.2">
      <c r="B20" s="1305" t="s">
        <v>1562</v>
      </c>
      <c r="C20" s="1305"/>
      <c r="D20" s="1404"/>
      <c r="E20" s="1496" t="s">
        <v>2234</v>
      </c>
    </row>
    <row r="21" spans="2:5" ht="13.5" customHeight="1" x14ac:dyDescent="0.2">
      <c r="B21" s="1404"/>
      <c r="C21" s="1404"/>
      <c r="D21" s="1404"/>
      <c r="E21" s="1496" t="s">
        <v>2235</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orientation="portrait" r:id="rId1"/>
  <headerFooter>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workbookViewId="0">
      <selection activeCell="E20" sqref="E20"/>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Charleston CUSD 1</v>
      </c>
      <c r="C1" s="2575"/>
      <c r="D1" s="2575"/>
      <c r="E1" s="2575"/>
      <c r="F1" s="1490"/>
      <c r="G1" s="1490"/>
      <c r="H1" s="1490"/>
      <c r="I1" s="1490"/>
      <c r="J1" s="1490"/>
      <c r="K1" s="1490"/>
      <c r="L1" s="1490"/>
    </row>
    <row r="2" spans="2:12" ht="13.5" customHeight="1" x14ac:dyDescent="0.2">
      <c r="B2" s="2577">
        <f>'Single Audit Cover'!E7</f>
        <v>11015001026</v>
      </c>
      <c r="C2" s="2577"/>
      <c r="D2" s="2577"/>
      <c r="E2" s="2577"/>
      <c r="F2" s="1489"/>
      <c r="G2" s="1489"/>
      <c r="H2" s="1489"/>
      <c r="I2" s="1489"/>
      <c r="J2" s="1489"/>
      <c r="K2" s="1489"/>
      <c r="L2" s="1489"/>
    </row>
    <row r="3" spans="2:12" ht="13.5" customHeight="1" x14ac:dyDescent="0.2">
      <c r="B3" s="2557" t="s">
        <v>1569</v>
      </c>
      <c r="C3" s="2557"/>
      <c r="D3" s="2557"/>
      <c r="E3" s="2557"/>
      <c r="F3" s="2117"/>
      <c r="G3" s="2117"/>
      <c r="H3" s="2117"/>
      <c r="I3" s="2117"/>
      <c r="J3" s="2117"/>
      <c r="K3" s="2117"/>
      <c r="L3" s="2117"/>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5</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2188</v>
      </c>
      <c r="C11" s="2589"/>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2240</v>
      </c>
      <c r="C14" s="2589"/>
      <c r="D14" s="2588"/>
      <c r="E14" s="2588"/>
    </row>
    <row r="15" spans="2:12" ht="13.5" customHeight="1" x14ac:dyDescent="0.2">
      <c r="B15" s="1404"/>
      <c r="C15" s="1404"/>
      <c r="D15" s="1404"/>
    </row>
    <row r="16" spans="2:12" ht="13.5" customHeight="1" x14ac:dyDescent="0.2">
      <c r="B16" s="1305" t="s">
        <v>1564</v>
      </c>
      <c r="C16" s="1305"/>
      <c r="D16" s="1404"/>
      <c r="E16" s="2120" t="s">
        <v>2239</v>
      </c>
    </row>
    <row r="17" spans="2:5" ht="13.5" customHeight="1" x14ac:dyDescent="0.2">
      <c r="B17" s="1404"/>
      <c r="C17" s="1404"/>
      <c r="D17" s="1404"/>
    </row>
    <row r="18" spans="2:5" ht="13.5" customHeight="1" x14ac:dyDescent="0.2">
      <c r="B18" s="1305" t="s">
        <v>1563</v>
      </c>
      <c r="C18" s="1305"/>
      <c r="D18" s="1404"/>
      <c r="E18" s="1496" t="s">
        <v>2219</v>
      </c>
    </row>
    <row r="19" spans="2:5" ht="13.5" customHeight="1" x14ac:dyDescent="0.2">
      <c r="B19" s="1404"/>
      <c r="C19" s="1404"/>
      <c r="D19" s="1404"/>
    </row>
    <row r="20" spans="2:5" ht="13.5" customHeight="1" x14ac:dyDescent="0.2">
      <c r="B20" s="1305" t="s">
        <v>1562</v>
      </c>
      <c r="C20" s="1305"/>
      <c r="D20" s="1404"/>
      <c r="E20" t="s">
        <v>2241</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orientation="portrait" r:id="rId1"/>
  <headerFooter>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workbookViewId="0">
      <selection activeCell="J14" sqref="J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Charleston CUSD 1</v>
      </c>
      <c r="C1" s="2575"/>
      <c r="D1" s="2575"/>
      <c r="E1" s="2575"/>
      <c r="F1" s="1490"/>
      <c r="G1" s="1490"/>
      <c r="H1" s="1490"/>
      <c r="I1" s="1490"/>
      <c r="J1" s="1490"/>
      <c r="K1" s="1490"/>
      <c r="L1" s="1490"/>
    </row>
    <row r="2" spans="2:12" ht="13.5" customHeight="1" x14ac:dyDescent="0.2">
      <c r="B2" s="2577">
        <f>'Single Audit Cover'!E7</f>
        <v>11015001026</v>
      </c>
      <c r="C2" s="2577"/>
      <c r="D2" s="2577"/>
      <c r="E2" s="2577"/>
      <c r="F2" s="1489"/>
      <c r="G2" s="1489"/>
      <c r="H2" s="1489"/>
      <c r="I2" s="1489"/>
      <c r="J2" s="1489"/>
      <c r="K2" s="1489"/>
      <c r="L2" s="1489"/>
    </row>
    <row r="3" spans="2:12" ht="13.5" customHeight="1" x14ac:dyDescent="0.2">
      <c r="B3" s="2557" t="s">
        <v>1569</v>
      </c>
      <c r="C3" s="2557"/>
      <c r="D3" s="2557"/>
      <c r="E3" s="2557"/>
      <c r="F3" s="2117"/>
      <c r="G3" s="2117"/>
      <c r="H3" s="2117"/>
      <c r="I3" s="2117"/>
      <c r="J3" s="2117"/>
      <c r="K3" s="2117"/>
      <c r="L3" s="2117"/>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6</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2208</v>
      </c>
      <c r="C11" s="2589"/>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2242</v>
      </c>
      <c r="C14" s="2589"/>
      <c r="D14" s="2588"/>
      <c r="E14" s="2588"/>
    </row>
    <row r="15" spans="2:12" ht="13.5" customHeight="1" x14ac:dyDescent="0.2">
      <c r="B15" s="1404"/>
      <c r="C15" s="1404"/>
      <c r="D15" s="1404"/>
    </row>
    <row r="16" spans="2:12" ht="13.5" customHeight="1" x14ac:dyDescent="0.2">
      <c r="B16" s="1305" t="s">
        <v>1564</v>
      </c>
      <c r="C16" s="1305"/>
      <c r="D16" s="1404"/>
      <c r="E16" s="2120" t="s">
        <v>2232</v>
      </c>
    </row>
    <row r="17" spans="2:5" ht="13.5" customHeight="1" x14ac:dyDescent="0.2">
      <c r="B17" s="1404"/>
      <c r="C17" s="1404"/>
      <c r="D17" s="1404"/>
    </row>
    <row r="18" spans="2:5" ht="13.5" customHeight="1" x14ac:dyDescent="0.2">
      <c r="B18" s="1305" t="s">
        <v>1563</v>
      </c>
      <c r="C18" s="1305"/>
      <c r="D18" s="1404"/>
      <c r="E18" s="1496" t="s">
        <v>2219</v>
      </c>
    </row>
    <row r="19" spans="2:5" ht="13.5" customHeight="1" x14ac:dyDescent="0.2">
      <c r="B19" s="1404"/>
      <c r="C19" s="1404"/>
      <c r="D19" s="1404"/>
    </row>
    <row r="20" spans="2:5" ht="13.5" customHeight="1" x14ac:dyDescent="0.2">
      <c r="B20" s="1305" t="s">
        <v>1562</v>
      </c>
      <c r="C20" s="1305"/>
      <c r="D20" s="1404"/>
      <c r="E20" t="s">
        <v>2244</v>
      </c>
    </row>
    <row r="21" spans="2:5" ht="13.5" customHeight="1" x14ac:dyDescent="0.2">
      <c r="B21" s="1404"/>
      <c r="C21" s="1404"/>
      <c r="D21" s="1404"/>
      <c r="E21" t="s">
        <v>2245</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orientation="portrait" r:id="rId1"/>
  <headerFooter>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Charleston CUSD 1</v>
      </c>
      <c r="C1" s="2575"/>
      <c r="D1" s="2575"/>
      <c r="E1" s="2575"/>
      <c r="F1" s="1490"/>
      <c r="G1" s="1490"/>
      <c r="H1" s="1490"/>
      <c r="I1" s="1490"/>
      <c r="J1" s="1490"/>
      <c r="K1" s="1490"/>
      <c r="L1" s="1490"/>
    </row>
    <row r="2" spans="2:12" ht="13.5" customHeight="1" x14ac:dyDescent="0.2">
      <c r="B2" s="2577">
        <f>'Single Audit Cover'!E7</f>
        <v>11015001026</v>
      </c>
      <c r="C2" s="2577"/>
      <c r="D2" s="2577"/>
      <c r="E2" s="2577"/>
      <c r="F2" s="1489"/>
      <c r="G2" s="1489"/>
      <c r="H2" s="1489"/>
      <c r="I2" s="1489"/>
      <c r="J2" s="1489"/>
      <c r="K2" s="1489"/>
      <c r="L2" s="1489"/>
    </row>
    <row r="3" spans="2:12" ht="13.5" customHeight="1" x14ac:dyDescent="0.2">
      <c r="B3" s="2557" t="s">
        <v>1569</v>
      </c>
      <c r="C3" s="2557"/>
      <c r="D3" s="2557"/>
      <c r="E3" s="2557"/>
      <c r="F3" s="2117"/>
      <c r="G3" s="2117"/>
      <c r="H3" s="2117"/>
      <c r="I3" s="2117"/>
      <c r="J3" s="2117"/>
      <c r="K3" s="2117"/>
      <c r="L3" s="2117"/>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7</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2169</v>
      </c>
      <c r="C11" s="2589"/>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2246</v>
      </c>
      <c r="C14" s="2589"/>
      <c r="D14" s="2588"/>
      <c r="E14" s="2588"/>
    </row>
    <row r="15" spans="2:12" ht="13.5" customHeight="1" x14ac:dyDescent="0.2">
      <c r="B15" s="1404"/>
      <c r="C15" s="1404"/>
      <c r="D15" s="1404"/>
    </row>
    <row r="16" spans="2:12" ht="13.5" customHeight="1" x14ac:dyDescent="0.2">
      <c r="B16" s="1305" t="s">
        <v>1564</v>
      </c>
      <c r="C16" s="1305"/>
      <c r="D16" s="1404"/>
      <c r="E16" s="2120" t="s">
        <v>2232</v>
      </c>
    </row>
    <row r="17" spans="2:5" ht="13.5" customHeight="1" x14ac:dyDescent="0.2">
      <c r="B17" s="1404"/>
      <c r="C17" s="1404"/>
      <c r="D17" s="1404"/>
    </row>
    <row r="18" spans="2:5" ht="13.5" customHeight="1" x14ac:dyDescent="0.2">
      <c r="B18" s="1305" t="s">
        <v>1563</v>
      </c>
      <c r="C18" s="1305"/>
      <c r="D18" s="1404"/>
      <c r="E18" s="1496" t="s">
        <v>2219</v>
      </c>
    </row>
    <row r="19" spans="2:5" ht="13.5" customHeight="1" x14ac:dyDescent="0.2">
      <c r="B19" s="1404"/>
      <c r="C19" s="1404"/>
      <c r="D19" s="1404"/>
    </row>
    <row r="20" spans="2:5" ht="13.5" customHeight="1" x14ac:dyDescent="0.2">
      <c r="B20" s="1305" t="s">
        <v>1562</v>
      </c>
      <c r="C20" s="1305"/>
      <c r="D20" s="1404"/>
      <c r="E20" t="s">
        <v>2248</v>
      </c>
    </row>
    <row r="21" spans="2:5" ht="13.5" customHeight="1" x14ac:dyDescent="0.2">
      <c r="B21" s="1404"/>
      <c r="C21" s="1404"/>
      <c r="D21" s="1404"/>
      <c r="E21" t="s">
        <v>2249</v>
      </c>
    </row>
    <row r="22" spans="2:5" ht="13.5" customHeight="1" x14ac:dyDescent="0.2">
      <c r="B22" s="1404"/>
      <c r="C22" s="1404"/>
      <c r="D22" s="1404"/>
      <c r="E22" t="s">
        <v>2250</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orientation="portrait" r:id="rId1"/>
  <headerFooter>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workbookViewId="0">
      <selection activeCell="B14" sqref="B14:E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Charleston CUSD 1</v>
      </c>
      <c r="C1" s="2575"/>
      <c r="D1" s="2575"/>
      <c r="E1" s="2575"/>
      <c r="F1" s="1490"/>
      <c r="G1" s="1490"/>
      <c r="H1" s="1490"/>
      <c r="I1" s="1490"/>
      <c r="J1" s="1490"/>
      <c r="K1" s="1490"/>
      <c r="L1" s="1490"/>
    </row>
    <row r="2" spans="2:12" ht="13.5" customHeight="1" x14ac:dyDescent="0.2">
      <c r="B2" s="2577">
        <f>'Single Audit Cover'!E7</f>
        <v>11015001026</v>
      </c>
      <c r="C2" s="2577"/>
      <c r="D2" s="2577"/>
      <c r="E2" s="2577"/>
      <c r="F2" s="1489"/>
      <c r="G2" s="1489"/>
      <c r="H2" s="1489"/>
      <c r="I2" s="1489"/>
      <c r="J2" s="1489"/>
      <c r="K2" s="1489"/>
      <c r="L2" s="1489"/>
    </row>
    <row r="3" spans="2:12" ht="13.5" customHeight="1" x14ac:dyDescent="0.2">
      <c r="B3" s="2557" t="s">
        <v>1569</v>
      </c>
      <c r="C3" s="2557"/>
      <c r="D3" s="2557"/>
      <c r="E3" s="2557"/>
      <c r="F3" s="2117"/>
      <c r="G3" s="2117"/>
      <c r="H3" s="2117"/>
      <c r="I3" s="2117"/>
      <c r="J3" s="2117"/>
      <c r="K3" s="2117"/>
      <c r="L3" s="2117"/>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8</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2189</v>
      </c>
      <c r="C11" s="2589"/>
      <c r="D11" s="2588"/>
      <c r="E11" s="2588"/>
    </row>
    <row r="12" spans="2:12" ht="13.5" customHeight="1" x14ac:dyDescent="0.2">
      <c r="B12" s="1404"/>
      <c r="C12" s="1404"/>
      <c r="D12" s="1404"/>
    </row>
    <row r="13" spans="2:12" ht="13.5" customHeight="1" x14ac:dyDescent="0.2">
      <c r="B13" s="1305" t="s">
        <v>1565</v>
      </c>
      <c r="C13" s="1305"/>
      <c r="D13" s="1404"/>
    </row>
    <row r="14" spans="2:12" ht="76.5" customHeight="1" x14ac:dyDescent="0.2">
      <c r="B14" s="2589" t="s">
        <v>2231</v>
      </c>
      <c r="C14" s="2589"/>
      <c r="D14" s="2588"/>
      <c r="E14" s="2588"/>
    </row>
    <row r="15" spans="2:12" ht="13.5" customHeight="1" x14ac:dyDescent="0.2">
      <c r="B15" s="1404"/>
      <c r="C15" s="1404"/>
      <c r="D15" s="1404"/>
    </row>
    <row r="16" spans="2:12" ht="13.5" customHeight="1" x14ac:dyDescent="0.2">
      <c r="B16" s="1305" t="s">
        <v>1564</v>
      </c>
      <c r="C16" s="1305"/>
      <c r="D16" s="1404"/>
      <c r="E16" s="2120" t="s">
        <v>2232</v>
      </c>
    </row>
    <row r="17" spans="2:5" ht="13.5" customHeight="1" x14ac:dyDescent="0.2">
      <c r="B17" s="1404"/>
      <c r="C17" s="1404"/>
      <c r="D17" s="1404"/>
    </row>
    <row r="18" spans="2:5" ht="13.5" customHeight="1" x14ac:dyDescent="0.2">
      <c r="B18" s="1305" t="s">
        <v>1563</v>
      </c>
      <c r="C18" s="1305"/>
      <c r="D18" s="1404"/>
      <c r="E18" s="1496" t="s">
        <v>2219</v>
      </c>
    </row>
    <row r="19" spans="2:5" ht="13.5" customHeight="1" x14ac:dyDescent="0.2">
      <c r="B19" s="1404"/>
      <c r="C19" s="1404"/>
      <c r="D19" s="1404"/>
    </row>
    <row r="20" spans="2:5" ht="13.5" customHeight="1" x14ac:dyDescent="0.2">
      <c r="B20" s="1305" t="s">
        <v>1562</v>
      </c>
      <c r="C20" s="1305"/>
      <c r="D20" s="1404"/>
      <c r="E20" t="s">
        <v>2251</v>
      </c>
    </row>
    <row r="21" spans="2:5" ht="13.5" customHeight="1" x14ac:dyDescent="0.2">
      <c r="B21" s="1404"/>
      <c r="C21" s="1404"/>
      <c r="D21" s="1404"/>
      <c r="E21" t="s">
        <v>2252</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2083</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orientation="portrait" r:id="rId1"/>
  <headerFooter>
    <oddHeader>&amp;L&amp;8Page 46&amp;R&amp;8Page 46</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11015001026</v>
      </c>
    </row>
    <row r="3" spans="1:2" x14ac:dyDescent="0.2">
      <c r="A3" t="s">
        <v>1110</v>
      </c>
      <c r="B3" s="1221" t="str">
        <f>COVER!A15</f>
        <v>Coles and Cumberland Counties</v>
      </c>
    </row>
    <row r="4" spans="1:2" x14ac:dyDescent="0.2">
      <c r="A4" t="s">
        <v>1166</v>
      </c>
      <c r="B4" s="1221" t="str">
        <f>COVER!A17</f>
        <v>Charleston CUSD 1</v>
      </c>
    </row>
    <row r="5" spans="1:2" x14ac:dyDescent="0.2">
      <c r="A5" t="s">
        <v>799</v>
      </c>
      <c r="B5" s="1221" t="str">
        <f>COVER!A38</f>
        <v>Todd J. Vilardo</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066-003601</v>
      </c>
    </row>
    <row r="16" spans="1:2" x14ac:dyDescent="0.2">
      <c r="A16" t="s">
        <v>490</v>
      </c>
      <c r="B16" s="1221" t="str">
        <f>COVER!T13</f>
        <v>Gilbert, Metzger &amp; Madigan, LLP</v>
      </c>
    </row>
    <row r="17" spans="1:2" x14ac:dyDescent="0.2">
      <c r="A17" t="s">
        <v>1030</v>
      </c>
      <c r="B17" s="1221" t="str">
        <f>COVER!T15</f>
        <v>Nick Sibenaller</v>
      </c>
    </row>
    <row r="18" spans="1:2" x14ac:dyDescent="0.2">
      <c r="A18" t="s">
        <v>1345</v>
      </c>
      <c r="B18" s="1221" t="str">
        <f>COVER!T17</f>
        <v>6029 Park Drive, Suite A, P.O. Box 677</v>
      </c>
    </row>
    <row r="19" spans="1:2" x14ac:dyDescent="0.2">
      <c r="A19" t="s">
        <v>1032</v>
      </c>
      <c r="B19" s="1221" t="str">
        <f>COVER!T25</f>
        <v>nsibenaller@gmmcpa.com</v>
      </c>
    </row>
    <row r="20" spans="1:2" x14ac:dyDescent="0.2">
      <c r="A20" t="s">
        <v>1033</v>
      </c>
      <c r="B20" s="1221" t="str">
        <f>COVER!T19</f>
        <v>Charleston</v>
      </c>
    </row>
    <row r="21" spans="1:2" x14ac:dyDescent="0.2">
      <c r="A21" t="s">
        <v>558</v>
      </c>
      <c r="B21" s="1221" t="str">
        <f>COVER!X19</f>
        <v>IL</v>
      </c>
    </row>
    <row r="22" spans="1:2" x14ac:dyDescent="0.2">
      <c r="A22" t="s">
        <v>1034</v>
      </c>
      <c r="B22" s="1221">
        <f>COVER!Z19</f>
        <v>61920</v>
      </c>
    </row>
    <row r="23" spans="1:2" x14ac:dyDescent="0.2">
      <c r="A23" t="s">
        <v>1347</v>
      </c>
      <c r="B23" s="1221" t="str">
        <f>COVER!T21</f>
        <v>(217) 345-2128</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Yes</v>
      </c>
    </row>
    <row r="38" spans="1:2" x14ac:dyDescent="0.2">
      <c r="A38" t="s">
        <v>367</v>
      </c>
      <c r="B38" s="1221" t="str">
        <f>IF('Aud Quest 2'!B25="x","Yes",IF('Aud Quest 2'!B25&lt;&gt;"x","0"))</f>
        <v>0</v>
      </c>
    </row>
    <row r="39" spans="1:2" x14ac:dyDescent="0.2">
      <c r="A39" t="s">
        <v>368</v>
      </c>
      <c r="B39" s="1221" t="str">
        <f>IF('Aud Quest 2'!B27="x","Yes",IF('Aud Quest 2'!B27&lt;&gt;"x","0"))</f>
        <v>Yes</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1840</v>
      </c>
      <c r="B49" s="1221" t="str">
        <f>IF('Aud Quest 2'!B53="x","Yes",IF('Aud Quest 2'!B53&lt;&gt;"x","0"))</f>
        <v>Yes</v>
      </c>
    </row>
    <row r="50" spans="1:4" x14ac:dyDescent="0.2">
      <c r="A50" s="12" t="s">
        <v>1839</v>
      </c>
      <c r="B50" s="1735">
        <f>'Aud Quest 2'!H53</f>
        <v>37622</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5706193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31805</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31805</v>
      </c>
      <c r="C91" s="13" t="s">
        <v>653</v>
      </c>
      <c r="D91" s="13" t="str">
        <f t="shared" si="0"/>
        <v>Error?</v>
      </c>
    </row>
    <row r="92" spans="1:4" x14ac:dyDescent="0.2">
      <c r="A92" s="54">
        <v>31</v>
      </c>
      <c r="B92" s="1221">
        <f>'Assets-Liab 5-6'!C39</f>
        <v>5673489</v>
      </c>
      <c r="D92" s="13" t="str">
        <f t="shared" si="0"/>
        <v>Error?</v>
      </c>
    </row>
    <row r="93" spans="1:4" x14ac:dyDescent="0.2">
      <c r="A93" s="54">
        <v>32</v>
      </c>
      <c r="B93" s="1221">
        <f>'Assets-Liab 5-6'!C41</f>
        <v>5706193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381896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381896</v>
      </c>
      <c r="D123" s="13" t="str">
        <f t="shared" si="0"/>
        <v>Error?</v>
      </c>
    </row>
    <row r="124" spans="1:4" x14ac:dyDescent="0.2">
      <c r="A124" s="54">
        <v>63</v>
      </c>
      <c r="B124" s="1221">
        <f>'Assets-Liab 5-6'!D41</f>
        <v>381896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434275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1200000</v>
      </c>
      <c r="C169" s="13" t="s">
        <v>653</v>
      </c>
      <c r="D169" s="13" t="str">
        <f t="shared" si="1"/>
        <v>Error?</v>
      </c>
    </row>
    <row r="170" spans="1:4" x14ac:dyDescent="0.2">
      <c r="A170" s="54">
        <v>109</v>
      </c>
      <c r="B170" s="1221">
        <f>'Assets-Liab 5-6'!F39</f>
        <v>-765725</v>
      </c>
      <c r="D170" s="13" t="str">
        <f t="shared" si="1"/>
        <v>Error?</v>
      </c>
    </row>
    <row r="171" spans="1:4" x14ac:dyDescent="0.2">
      <c r="A171" s="54">
        <v>110</v>
      </c>
      <c r="B171" s="1221">
        <f>'Assets-Liab 5-6'!F41</f>
        <v>434275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601292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601292</v>
      </c>
      <c r="D189" s="13" t="str">
        <f t="shared" si="1"/>
        <v>Error?</v>
      </c>
    </row>
    <row r="190" spans="1:4" x14ac:dyDescent="0.2">
      <c r="A190" s="54">
        <v>129</v>
      </c>
      <c r="B190" s="1221">
        <f>'Assets-Liab 5-6'!G41</f>
        <v>601292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966869</v>
      </c>
      <c r="D273" s="13" t="str">
        <f t="shared" si="3"/>
        <v>Error?</v>
      </c>
    </row>
    <row r="274" spans="1:4" x14ac:dyDescent="0.2">
      <c r="A274" s="54">
        <v>213</v>
      </c>
      <c r="B274" s="1221">
        <f>'Assets-Liab 5-6'!M17</f>
        <v>39044612</v>
      </c>
      <c r="D274" s="13" t="str">
        <f t="shared" si="3"/>
        <v>Error?</v>
      </c>
    </row>
    <row r="275" spans="1:4" x14ac:dyDescent="0.2">
      <c r="A275" s="54">
        <v>214</v>
      </c>
      <c r="B275" s="1221">
        <f>'Assets-Liab 5-6'!M18</f>
        <v>6032824</v>
      </c>
      <c r="D275" s="13" t="str">
        <f t="shared" si="3"/>
        <v>Error?</v>
      </c>
    </row>
    <row r="276" spans="1:4" x14ac:dyDescent="0.2">
      <c r="A276" s="54">
        <v>215</v>
      </c>
      <c r="B276" s="1221">
        <f>'Assets-Liab 5-6'!M19</f>
        <v>3978159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50040586</v>
      </c>
      <c r="C279" s="13" t="s">
        <v>653</v>
      </c>
      <c r="D279" s="13" t="str">
        <f t="shared" si="3"/>
        <v>Error?</v>
      </c>
    </row>
    <row r="280" spans="1:4" x14ac:dyDescent="0.2">
      <c r="A280" s="54">
        <v>219</v>
      </c>
      <c r="B280" s="1221">
        <f>'Assets-Liab 5-6'!M40</f>
        <v>50040586</v>
      </c>
      <c r="D280" s="13" t="str">
        <f t="shared" si="3"/>
        <v>Error?</v>
      </c>
    </row>
    <row r="281" spans="1:4" x14ac:dyDescent="0.2">
      <c r="A281" s="54">
        <v>220</v>
      </c>
      <c r="B281" s="1221">
        <f>'Assets-Liab 5-6'!M41</f>
        <v>50040586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30747</v>
      </c>
      <c r="D283" s="13" t="str">
        <f t="shared" si="3"/>
        <v>Error?</v>
      </c>
    </row>
    <row r="284" spans="1:4" x14ac:dyDescent="0.2">
      <c r="A284" s="54">
        <v>223</v>
      </c>
      <c r="B284" s="1221">
        <f>'Assets-Liab 5-6'!N23</f>
        <v>30747</v>
      </c>
      <c r="C284" s="13" t="s">
        <v>653</v>
      </c>
      <c r="D284" s="13" t="str">
        <f t="shared" si="3"/>
        <v>Error?</v>
      </c>
    </row>
    <row r="285" spans="1:4" x14ac:dyDescent="0.2">
      <c r="A285" s="54">
        <v>224</v>
      </c>
      <c r="B285" s="1221">
        <f>'Assets-Liab 5-6'!N36</f>
        <v>30747</v>
      </c>
      <c r="D285" s="13" t="str">
        <f t="shared" si="3"/>
        <v>Error?</v>
      </c>
    </row>
    <row r="286" spans="1:4" x14ac:dyDescent="0.2">
      <c r="A286" s="82">
        <v>225</v>
      </c>
      <c r="D286" s="13" t="str">
        <f t="shared" si="3"/>
        <v>OK</v>
      </c>
    </row>
    <row r="287" spans="1:4" x14ac:dyDescent="0.2">
      <c r="A287" s="54">
        <v>226</v>
      </c>
      <c r="B287" s="1221">
        <f>'Assets-Liab 5-6'!N37</f>
        <v>30747</v>
      </c>
      <c r="C287" s="13" t="s">
        <v>653</v>
      </c>
      <c r="D287" s="13" t="str">
        <f t="shared" si="3"/>
        <v>Error?</v>
      </c>
    </row>
    <row r="288" spans="1:4" x14ac:dyDescent="0.2">
      <c r="A288" s="54">
        <v>227</v>
      </c>
      <c r="B288" s="1221">
        <f>'Assets-Liab 5-6'!N41</f>
        <v>30747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5739752</v>
      </c>
      <c r="D705" s="13" t="str">
        <f t="shared" si="10"/>
        <v>Error?</v>
      </c>
    </row>
    <row r="706" spans="1:4" x14ac:dyDescent="0.2">
      <c r="A706" s="54">
        <v>645</v>
      </c>
      <c r="B706" s="1221">
        <f>'Expenditures 15-22'!C16</f>
        <v>33168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13826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194694</v>
      </c>
      <c r="D717" s="13" t="str">
        <f t="shared" si="10"/>
        <v>Error?</v>
      </c>
    </row>
    <row r="718" spans="1:4" x14ac:dyDescent="0.2">
      <c r="A718" s="54">
        <v>657</v>
      </c>
      <c r="B718" s="1221">
        <f>'Expenditures 15-22'!C14</f>
        <v>218176</v>
      </c>
      <c r="D718" s="13" t="str">
        <f t="shared" si="10"/>
        <v>Error?</v>
      </c>
    </row>
    <row r="719" spans="1:4" x14ac:dyDescent="0.2">
      <c r="A719" s="54">
        <v>658</v>
      </c>
      <c r="B719" s="1221">
        <f>'Expenditures 15-22'!C15</f>
        <v>2331</v>
      </c>
      <c r="D719" s="13" t="str">
        <f t="shared" si="10"/>
        <v>Error?</v>
      </c>
    </row>
    <row r="720" spans="1:4" x14ac:dyDescent="0.2">
      <c r="A720" s="54">
        <v>659</v>
      </c>
      <c r="B720" s="1221">
        <f>'Expenditures 15-22'!C33</f>
        <v>8904835</v>
      </c>
      <c r="C720" s="13" t="s">
        <v>653</v>
      </c>
      <c r="D720" s="13" t="str">
        <f t="shared" si="10"/>
        <v>Error?</v>
      </c>
    </row>
    <row r="721" spans="1:4" x14ac:dyDescent="0.2">
      <c r="A721" s="54">
        <v>660</v>
      </c>
      <c r="B721" s="1221">
        <f>'Expenditures 15-22'!C36</f>
        <v>142670</v>
      </c>
      <c r="D721" s="13" t="str">
        <f t="shared" si="10"/>
        <v>Error?</v>
      </c>
    </row>
    <row r="722" spans="1:4" x14ac:dyDescent="0.2">
      <c r="A722" s="54">
        <v>661</v>
      </c>
      <c r="B722" s="1221">
        <f>'Expenditures 15-22'!C37</f>
        <v>287910</v>
      </c>
      <c r="D722" s="13" t="str">
        <f t="shared" si="10"/>
        <v>Error?</v>
      </c>
    </row>
    <row r="723" spans="1:4" x14ac:dyDescent="0.2">
      <c r="A723" s="54">
        <v>662</v>
      </c>
      <c r="B723" s="1221">
        <f>'Expenditures 15-22'!C38</f>
        <v>136611</v>
      </c>
      <c r="D723" s="13" t="str">
        <f t="shared" si="10"/>
        <v>Error?</v>
      </c>
    </row>
    <row r="724" spans="1:4" x14ac:dyDescent="0.2">
      <c r="A724" s="54">
        <v>663</v>
      </c>
      <c r="B724" s="1221">
        <f>'Expenditures 15-22'!C39</f>
        <v>86916</v>
      </c>
      <c r="D724" s="13" t="str">
        <f t="shared" si="10"/>
        <v>Error?</v>
      </c>
    </row>
    <row r="725" spans="1:4" x14ac:dyDescent="0.2">
      <c r="A725" s="54">
        <v>664</v>
      </c>
      <c r="B725" s="1221">
        <f>'Expenditures 15-22'!C40</f>
        <v>304963</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959070</v>
      </c>
      <c r="C727" s="13" t="s">
        <v>653</v>
      </c>
      <c r="D727" s="13" t="str">
        <f t="shared" si="10"/>
        <v>Error?</v>
      </c>
    </row>
    <row r="728" spans="1:4" x14ac:dyDescent="0.2">
      <c r="A728" s="54">
        <v>667</v>
      </c>
      <c r="B728" s="1221">
        <f>'Expenditures 15-22'!C44</f>
        <v>205065</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205065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419618</v>
      </c>
      <c r="D733" s="13" t="str">
        <f t="shared" si="10"/>
        <v>Error?</v>
      </c>
    </row>
    <row r="734" spans="1:4" x14ac:dyDescent="0.2">
      <c r="A734" s="54">
        <v>673</v>
      </c>
      <c r="B734" s="1221">
        <f>'Expenditures 15-22'!C53</f>
        <v>460642</v>
      </c>
      <c r="C734" s="13" t="s">
        <v>653</v>
      </c>
      <c r="D734" s="13" t="str">
        <f t="shared" si="10"/>
        <v>Error?</v>
      </c>
    </row>
    <row r="735" spans="1:4" x14ac:dyDescent="0.2">
      <c r="A735" s="54">
        <v>674</v>
      </c>
      <c r="B735" s="1221">
        <f>'Expenditures 15-22'!C55</f>
        <v>1023852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1023852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116315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116315</v>
      </c>
      <c r="C745" s="13" t="s">
        <v>653</v>
      </c>
      <c r="D745" s="13" t="str">
        <f t="shared" si="10"/>
        <v>Error?</v>
      </c>
    </row>
    <row r="746" spans="1:4" x14ac:dyDescent="0.2">
      <c r="A746" s="54">
        <v>685</v>
      </c>
      <c r="B746" s="1221">
        <f>'Expenditures 15-22'!C67</f>
        <v>87615</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87615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2852559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11757394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1401391</v>
      </c>
      <c r="D763" s="13" t="str">
        <f t="shared" si="10"/>
        <v>Error?</v>
      </c>
    </row>
    <row r="764" spans="1:4" x14ac:dyDescent="0.2">
      <c r="A764" s="54">
        <v>703</v>
      </c>
      <c r="B764" s="1221">
        <f>'Expenditures 15-22'!D16</f>
        <v>11346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46953</v>
      </c>
      <c r="D775" s="13" t="str">
        <f t="shared" si="11"/>
        <v>Error?</v>
      </c>
    </row>
    <row r="776" spans="1:4" x14ac:dyDescent="0.2">
      <c r="A776" s="54">
        <v>715</v>
      </c>
      <c r="B776" s="1221">
        <f>'Expenditures 15-22'!D14</f>
        <v>12626</v>
      </c>
      <c r="D776" s="13" t="str">
        <f t="shared" si="11"/>
        <v>Error?</v>
      </c>
    </row>
    <row r="777" spans="1:4" x14ac:dyDescent="0.2">
      <c r="A777" s="54">
        <v>716</v>
      </c>
      <c r="B777" s="1221">
        <f>'Expenditures 15-22'!D15</f>
        <v>245</v>
      </c>
      <c r="D777" s="13" t="str">
        <f t="shared" si="11"/>
        <v>Error?</v>
      </c>
    </row>
    <row r="778" spans="1:4" x14ac:dyDescent="0.2">
      <c r="A778" s="54">
        <v>717</v>
      </c>
      <c r="B778" s="1221">
        <f>'Expenditures 15-22'!D33</f>
        <v>2492182</v>
      </c>
      <c r="C778" s="13" t="s">
        <v>653</v>
      </c>
      <c r="D778" s="13" t="str">
        <f t="shared" si="11"/>
        <v>Error?</v>
      </c>
    </row>
    <row r="779" spans="1:4" x14ac:dyDescent="0.2">
      <c r="A779" s="54">
        <v>718</v>
      </c>
      <c r="B779" s="1221">
        <f>'Expenditures 15-22'!D36</f>
        <v>38251</v>
      </c>
      <c r="D779" s="13" t="str">
        <f t="shared" si="11"/>
        <v>Error?</v>
      </c>
    </row>
    <row r="780" spans="1:4" x14ac:dyDescent="0.2">
      <c r="A780" s="54">
        <v>719</v>
      </c>
      <c r="B780" s="1221">
        <f>'Expenditures 15-22'!D37</f>
        <v>58237</v>
      </c>
      <c r="D780" s="13" t="str">
        <f t="shared" si="11"/>
        <v>Error?</v>
      </c>
    </row>
    <row r="781" spans="1:4" x14ac:dyDescent="0.2">
      <c r="A781" s="54">
        <v>720</v>
      </c>
      <c r="B781" s="1221">
        <f>'Expenditures 15-22'!D38</f>
        <v>29621</v>
      </c>
      <c r="D781" s="13" t="str">
        <f t="shared" si="11"/>
        <v>Error?</v>
      </c>
    </row>
    <row r="782" spans="1:4" x14ac:dyDescent="0.2">
      <c r="A782" s="54">
        <v>721</v>
      </c>
      <c r="B782" s="1221">
        <f>'Expenditures 15-22'!D39</f>
        <v>23602</v>
      </c>
      <c r="D782" s="13" t="str">
        <f t="shared" si="11"/>
        <v>Error?</v>
      </c>
    </row>
    <row r="783" spans="1:4" x14ac:dyDescent="0.2">
      <c r="A783" s="54">
        <v>722</v>
      </c>
      <c r="B783" s="1221">
        <f>'Expenditures 15-22'!D40</f>
        <v>76486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226197</v>
      </c>
      <c r="C785" s="13" t="s">
        <v>653</v>
      </c>
      <c r="D785" s="13" t="str">
        <f t="shared" si="11"/>
        <v>Error?</v>
      </c>
    </row>
    <row r="786" spans="1:4" x14ac:dyDescent="0.2">
      <c r="A786" s="54">
        <v>725</v>
      </c>
      <c r="B786" s="1221">
        <f>'Expenditures 15-22'!D44</f>
        <v>284859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284859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68526</v>
      </c>
      <c r="D791" s="13" t="str">
        <f t="shared" si="11"/>
        <v>Error?</v>
      </c>
    </row>
    <row r="792" spans="1:4" x14ac:dyDescent="0.2">
      <c r="A792" s="54">
        <v>731</v>
      </c>
      <c r="B792" s="1221">
        <f>'Expenditures 15-22'!D53</f>
        <v>68526</v>
      </c>
      <c r="C792" s="13" t="s">
        <v>653</v>
      </c>
      <c r="D792" s="13" t="str">
        <f t="shared" si="11"/>
        <v>Error?</v>
      </c>
    </row>
    <row r="793" spans="1:4" x14ac:dyDescent="0.2">
      <c r="A793" s="54">
        <v>732</v>
      </c>
      <c r="B793" s="1221">
        <f>'Expenditures 15-22'!D55</f>
        <v>217425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217425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15052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15052</v>
      </c>
      <c r="C803" s="13" t="s">
        <v>653</v>
      </c>
      <c r="D803" s="13" t="str">
        <f t="shared" si="11"/>
        <v>Error?</v>
      </c>
    </row>
    <row r="804" spans="1:4" x14ac:dyDescent="0.2">
      <c r="A804" s="54">
        <v>743</v>
      </c>
      <c r="B804" s="1221">
        <f>'Expenditures 15-22'!D67</f>
        <v>17115</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17115</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829174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3321356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4823</v>
      </c>
      <c r="D821" s="13" t="str">
        <f t="shared" si="11"/>
        <v>Error?</v>
      </c>
    </row>
    <row r="822" spans="1:4" x14ac:dyDescent="0.2">
      <c r="A822" s="54">
        <v>761</v>
      </c>
      <c r="B822" s="1221">
        <f>'Expenditures 15-22'!E16</f>
        <v>150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490279</v>
      </c>
      <c r="D832" s="13" t="str">
        <f t="shared" si="12"/>
        <v>Error?</v>
      </c>
    </row>
    <row r="833" spans="1:4" x14ac:dyDescent="0.2">
      <c r="A833" s="54">
        <v>772</v>
      </c>
      <c r="B833" s="1221">
        <f>'Expenditures 15-22'!E13</f>
        <v>202</v>
      </c>
      <c r="D833" s="13" t="str">
        <f t="shared" si="12"/>
        <v>Error?</v>
      </c>
    </row>
    <row r="834" spans="1:4" x14ac:dyDescent="0.2">
      <c r="A834" s="54">
        <v>773</v>
      </c>
      <c r="B834" s="1221">
        <f>'Expenditures 15-22'!E14</f>
        <v>92217</v>
      </c>
      <c r="D834" s="13" t="str">
        <f t="shared" si="12"/>
        <v>Error?</v>
      </c>
    </row>
    <row r="835" spans="1:4" x14ac:dyDescent="0.2">
      <c r="A835" s="54">
        <v>774</v>
      </c>
      <c r="B835" s="1221">
        <f>'Expenditures 15-22'!E15</f>
        <v>700</v>
      </c>
      <c r="D835" s="13" t="str">
        <f t="shared" si="12"/>
        <v>Error?</v>
      </c>
    </row>
    <row r="836" spans="1:4" x14ac:dyDescent="0.2">
      <c r="A836" s="54">
        <v>775</v>
      </c>
      <c r="B836" s="1221">
        <f>'Expenditures 15-22'!E33</f>
        <v>602597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1403</v>
      </c>
      <c r="D839" s="13" t="str">
        <f t="shared" si="12"/>
        <v>Error?</v>
      </c>
    </row>
    <row r="840" spans="1:4" x14ac:dyDescent="0.2">
      <c r="A840" s="54">
        <v>779</v>
      </c>
      <c r="B840" s="1221">
        <f>'Expenditures 15-22'!E39</f>
        <v>51750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53153</v>
      </c>
      <c r="C843" s="13" t="s">
        <v>653</v>
      </c>
      <c r="D843" s="13" t="str">
        <f t="shared" si="12"/>
        <v>Error?</v>
      </c>
    </row>
    <row r="844" spans="1:4" x14ac:dyDescent="0.2">
      <c r="A844" s="54">
        <v>783</v>
      </c>
      <c r="B844" s="1221">
        <f>'Expenditures 15-22'!E44</f>
        <v>251783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251783</v>
      </c>
      <c r="C847" s="13" t="s">
        <v>653</v>
      </c>
      <c r="D847" s="13" t="str">
        <f t="shared" si="12"/>
        <v>Error?</v>
      </c>
    </row>
    <row r="848" spans="1:4" x14ac:dyDescent="0.2">
      <c r="A848" s="54">
        <v>787</v>
      </c>
      <c r="B848" s="1221">
        <f>'Expenditures 15-22'!E49</f>
        <v>285299</v>
      </c>
      <c r="D848" s="13" t="str">
        <f t="shared" si="12"/>
        <v>Error?</v>
      </c>
    </row>
    <row r="849" spans="1:4" x14ac:dyDescent="0.2">
      <c r="A849" s="54">
        <v>788</v>
      </c>
      <c r="B849" s="1221">
        <f>'Expenditures 15-22'!E50</f>
        <v>1467</v>
      </c>
      <c r="D849" s="13" t="str">
        <f t="shared" si="12"/>
        <v>Error?</v>
      </c>
    </row>
    <row r="850" spans="1:4" x14ac:dyDescent="0.2">
      <c r="A850" s="54">
        <v>789</v>
      </c>
      <c r="B850" s="1221">
        <f>'Expenditures 15-22'!E53</f>
        <v>286766</v>
      </c>
      <c r="C850" s="13" t="s">
        <v>653</v>
      </c>
      <c r="D850" s="13" t="str">
        <f t="shared" si="12"/>
        <v>Error?</v>
      </c>
    </row>
    <row r="851" spans="1:4" x14ac:dyDescent="0.2">
      <c r="A851" s="54">
        <v>790</v>
      </c>
      <c r="B851" s="1221">
        <f>'Expenditures 15-22'!E55</f>
        <v>207304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207304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48477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787874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836351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2820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2820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1638177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3303497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135035</v>
      </c>
      <c r="D879" s="13" t="str">
        <f t="shared" si="12"/>
        <v>Error?</v>
      </c>
    </row>
    <row r="880" spans="1:4" x14ac:dyDescent="0.2">
      <c r="A880" s="54">
        <v>819</v>
      </c>
      <c r="B880" s="1221">
        <f>'Expenditures 15-22'!F16</f>
        <v>3496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6304</v>
      </c>
      <c r="D891" s="13" t="str">
        <f t="shared" si="12"/>
        <v>Error?</v>
      </c>
    </row>
    <row r="892" spans="1:4" x14ac:dyDescent="0.2">
      <c r="A892" s="54">
        <v>831</v>
      </c>
      <c r="B892" s="1221">
        <f>'Expenditures 15-22'!F14</f>
        <v>44511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216603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4232</v>
      </c>
      <c r="D897" s="13" t="str">
        <f t="shared" si="13"/>
        <v>Error?</v>
      </c>
    </row>
    <row r="898" spans="1:4" x14ac:dyDescent="0.2">
      <c r="A898" s="54">
        <v>837</v>
      </c>
      <c r="B898" s="1221">
        <f>'Expenditures 15-22'!F39</f>
        <v>494</v>
      </c>
      <c r="D898" s="13" t="str">
        <f t="shared" si="13"/>
        <v>Error?</v>
      </c>
    </row>
    <row r="899" spans="1:4" x14ac:dyDescent="0.2">
      <c r="A899" s="54">
        <v>838</v>
      </c>
      <c r="B899" s="1221">
        <f>'Expenditures 15-22'!F40</f>
        <v>135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4861</v>
      </c>
      <c r="C901" s="13" t="s">
        <v>653</v>
      </c>
      <c r="D901" s="13" t="str">
        <f t="shared" si="13"/>
        <v>Error?</v>
      </c>
    </row>
    <row r="902" spans="1:4" x14ac:dyDescent="0.2">
      <c r="A902" s="54">
        <v>841</v>
      </c>
      <c r="B902" s="1221">
        <f>'Expenditures 15-22'!F44</f>
        <v>107087</v>
      </c>
      <c r="D902" s="13" t="str">
        <f t="shared" si="13"/>
        <v>Error?</v>
      </c>
    </row>
    <row r="903" spans="1:4" x14ac:dyDescent="0.2">
      <c r="A903" s="54">
        <v>842</v>
      </c>
      <c r="B903" s="1221">
        <f>'Expenditures 15-22'!F45</f>
        <v>1588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108675</v>
      </c>
      <c r="C905" s="13" t="s">
        <v>653</v>
      </c>
      <c r="D905" s="13" t="str">
        <f t="shared" si="13"/>
        <v>Error?</v>
      </c>
    </row>
    <row r="906" spans="1:4" x14ac:dyDescent="0.2">
      <c r="A906" s="54">
        <v>845</v>
      </c>
      <c r="B906" s="1221">
        <f>'Expenditures 15-22'!F49</f>
        <v>3875</v>
      </c>
      <c r="D906" s="13" t="str">
        <f t="shared" si="13"/>
        <v>Error?</v>
      </c>
    </row>
    <row r="907" spans="1:4" x14ac:dyDescent="0.2">
      <c r="A907" s="54">
        <v>846</v>
      </c>
      <c r="B907" s="1221">
        <f>'Expenditures 15-22'!F50</f>
        <v>4315</v>
      </c>
      <c r="D907" s="13" t="str">
        <f t="shared" si="13"/>
        <v>Error?</v>
      </c>
    </row>
    <row r="908" spans="1:4" x14ac:dyDescent="0.2">
      <c r="A908" s="54">
        <v>847</v>
      </c>
      <c r="B908" s="1221">
        <f>'Expenditures 15-22'!F53</f>
        <v>8190</v>
      </c>
      <c r="C908" s="13" t="s">
        <v>653</v>
      </c>
      <c r="D908" s="13" t="str">
        <f t="shared" si="13"/>
        <v>Error?</v>
      </c>
    </row>
    <row r="909" spans="1:4" x14ac:dyDescent="0.2">
      <c r="A909" s="54">
        <v>848</v>
      </c>
      <c r="B909" s="1221">
        <f>'Expenditures 15-22'!F55</f>
        <v>53444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53444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4832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41526</v>
      </c>
      <c r="D916" s="13" t="str">
        <f t="shared" si="13"/>
        <v>Error?</v>
      </c>
    </row>
    <row r="917" spans="1:4" x14ac:dyDescent="0.2">
      <c r="A917" s="54">
        <v>856</v>
      </c>
      <c r="B917" s="1221">
        <f>'Expenditures 15-22'!F64</f>
        <v>6199</v>
      </c>
      <c r="D917" s="13" t="str">
        <f t="shared" si="13"/>
        <v>Error?</v>
      </c>
    </row>
    <row r="918" spans="1:4" x14ac:dyDescent="0.2">
      <c r="A918" s="82">
        <v>857</v>
      </c>
      <c r="D918" s="13" t="str">
        <f t="shared" si="13"/>
        <v>OK</v>
      </c>
    </row>
    <row r="919" spans="1:4" x14ac:dyDescent="0.2">
      <c r="A919" s="54">
        <v>858</v>
      </c>
      <c r="B919" s="1221">
        <f>'Expenditures 15-22'!F65</f>
        <v>52557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227727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444330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13340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1039</v>
      </c>
      <c r="D949" s="13" t="str">
        <f t="shared" si="13"/>
        <v>Error?</v>
      </c>
    </row>
    <row r="950" spans="1:4" x14ac:dyDescent="0.2">
      <c r="A950" s="54">
        <v>889</v>
      </c>
      <c r="B950" s="1221">
        <f>'Expenditures 15-22'!G14</f>
        <v>25715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40094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2543</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2543</v>
      </c>
      <c r="C959" s="13" t="s">
        <v>653</v>
      </c>
      <c r="D959" s="13" t="str">
        <f t="shared" ref="D959:D1022" si="14">IF(ISBLANK(B959),"OK",IF(A959-B959=0,"OK","Error?"))</f>
        <v>Error?</v>
      </c>
    </row>
    <row r="960" spans="1:4" x14ac:dyDescent="0.2">
      <c r="A960" s="54">
        <v>899</v>
      </c>
      <c r="B960" s="1221">
        <f>'Expenditures 15-22'!G44</f>
        <v>314077</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314077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9653</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9653</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1405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1405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327678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367772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1910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1910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2400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2400</v>
      </c>
      <c r="C1021" s="13" t="s">
        <v>653</v>
      </c>
      <c r="D1021" s="13" t="str">
        <f t="shared" si="14"/>
        <v>Error?</v>
      </c>
    </row>
    <row r="1022" spans="1:4" x14ac:dyDescent="0.2">
      <c r="A1022" s="54">
        <v>961</v>
      </c>
      <c r="B1022" s="1221">
        <f>'Expenditures 15-22'!H49</f>
        <v>24239</v>
      </c>
      <c r="D1022" s="13" t="str">
        <f t="shared" si="14"/>
        <v>Error?</v>
      </c>
    </row>
    <row r="1023" spans="1:4" x14ac:dyDescent="0.2">
      <c r="A1023" s="54">
        <v>962</v>
      </c>
      <c r="B1023" s="1221">
        <f>'Expenditures 15-22'!H50</f>
        <v>2107</v>
      </c>
      <c r="D1023" s="13" t="str">
        <f t="shared" ref="D1023:D1086" si="15">IF(ISBLANK(B1023),"OK",IF(A1023-B1023=0,"OK","Error?"))</f>
        <v>Error?</v>
      </c>
    </row>
    <row r="1024" spans="1:4" x14ac:dyDescent="0.2">
      <c r="A1024" s="54">
        <v>963</v>
      </c>
      <c r="B1024" s="1221">
        <f>'Expenditures 15-22'!H53</f>
        <v>26346</v>
      </c>
      <c r="C1024" s="13" t="s">
        <v>653</v>
      </c>
      <c r="D1024" s="13" t="str">
        <f t="shared" si="15"/>
        <v>Error?</v>
      </c>
    </row>
    <row r="1025" spans="1:4" x14ac:dyDescent="0.2">
      <c r="A1025" s="54">
        <v>964</v>
      </c>
      <c r="B1025" s="1221">
        <f>'Expenditures 15-22'!H55</f>
        <v>2476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2476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125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125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31347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376749</v>
      </c>
      <c r="C1047" s="13" t="s">
        <v>653</v>
      </c>
      <c r="D1047" s="13" t="str">
        <f t="shared" si="15"/>
        <v>Error?</v>
      </c>
    </row>
    <row r="1048" spans="1:4" x14ac:dyDescent="0.2">
      <c r="A1048" s="54">
        <v>987</v>
      </c>
      <c r="B1048" s="1221">
        <f>'Expenditures 15-22'!H105</f>
        <v>24556</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24556</v>
      </c>
      <c r="C1053" s="13" t="s">
        <v>653</v>
      </c>
      <c r="D1053" s="13" t="str">
        <f t="shared" si="15"/>
        <v>Error?</v>
      </c>
    </row>
    <row r="1054" spans="1:4" x14ac:dyDescent="0.2">
      <c r="A1054" s="54">
        <v>993</v>
      </c>
      <c r="B1054" s="1221">
        <f>'Expenditures 15-22'!H114</f>
        <v>435759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7294341</v>
      </c>
      <c r="C1093" s="13" t="s">
        <v>653</v>
      </c>
      <c r="D1093" s="13" t="str">
        <f t="shared" si="16"/>
        <v>Error?</v>
      </c>
    </row>
    <row r="1094" spans="1:4" x14ac:dyDescent="0.2">
      <c r="A1094" s="54">
        <v>1033</v>
      </c>
      <c r="B1094" s="1221">
        <f>'Expenditures 15-22'!K16</f>
        <v>48160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13826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490279</v>
      </c>
      <c r="C1104" s="13" t="s">
        <v>653</v>
      </c>
      <c r="D1104" s="13" t="str">
        <f t="shared" si="16"/>
        <v>Error?</v>
      </c>
    </row>
    <row r="1105" spans="1:4" x14ac:dyDescent="0.2">
      <c r="A1105" s="54">
        <v>1044</v>
      </c>
      <c r="B1105" s="1221">
        <f>'Expenditures 15-22'!K13</f>
        <v>249192</v>
      </c>
      <c r="C1105" s="13" t="s">
        <v>653</v>
      </c>
      <c r="D1105" s="13" t="str">
        <f t="shared" si="16"/>
        <v>Error?</v>
      </c>
    </row>
    <row r="1106" spans="1:4" x14ac:dyDescent="0.2">
      <c r="A1106" s="54">
        <v>1045</v>
      </c>
      <c r="B1106" s="1221">
        <f>'Expenditures 15-22'!K14</f>
        <v>395155</v>
      </c>
      <c r="C1106" s="13" t="s">
        <v>653</v>
      </c>
      <c r="D1106" s="13" t="str">
        <f t="shared" si="16"/>
        <v>Error?</v>
      </c>
    </row>
    <row r="1107" spans="1:4" x14ac:dyDescent="0.2">
      <c r="A1107" s="54">
        <v>1046</v>
      </c>
      <c r="B1107" s="1221">
        <f>'Expenditures 15-22'!K15</f>
        <v>3276</v>
      </c>
      <c r="C1107" s="13" t="s">
        <v>653</v>
      </c>
      <c r="D1107" s="13" t="str">
        <f t="shared" si="16"/>
        <v>Error?</v>
      </c>
    </row>
    <row r="1108" spans="1:4" x14ac:dyDescent="0.2">
      <c r="A1108" s="54">
        <v>1047</v>
      </c>
      <c r="B1108" s="1221">
        <f>'Expenditures 15-22'!K33</f>
        <v>12258221</v>
      </c>
      <c r="C1108" s="13" t="s">
        <v>653</v>
      </c>
      <c r="D1108" s="13" t="str">
        <f t="shared" si="16"/>
        <v>Error?</v>
      </c>
    </row>
    <row r="1109" spans="1:4" x14ac:dyDescent="0.2">
      <c r="A1109" s="54">
        <v>1048</v>
      </c>
      <c r="B1109" s="1221">
        <f>'Expenditures 15-22'!K36</f>
        <v>180921</v>
      </c>
      <c r="C1109" s="13" t="s">
        <v>653</v>
      </c>
      <c r="D1109" s="13" t="str">
        <f t="shared" si="16"/>
        <v>Error?</v>
      </c>
    </row>
    <row r="1110" spans="1:4" x14ac:dyDescent="0.2">
      <c r="A1110" s="54">
        <v>1049</v>
      </c>
      <c r="B1110" s="1221">
        <f>'Expenditures 15-22'!K37</f>
        <v>346147</v>
      </c>
      <c r="C1110" s="13" t="s">
        <v>653</v>
      </c>
      <c r="D1110" s="13" t="str">
        <f t="shared" si="16"/>
        <v>Error?</v>
      </c>
    </row>
    <row r="1111" spans="1:4" x14ac:dyDescent="0.2">
      <c r="A1111" s="54">
        <v>1050</v>
      </c>
      <c r="B1111" s="1221">
        <f>'Expenditures 15-22'!K38</f>
        <v>174410</v>
      </c>
      <c r="C1111" s="13" t="s">
        <v>653</v>
      </c>
      <c r="D1111" s="13" t="str">
        <f t="shared" si="16"/>
        <v>Error?</v>
      </c>
    </row>
    <row r="1112" spans="1:4" x14ac:dyDescent="0.2">
      <c r="A1112" s="54">
        <v>1051</v>
      </c>
      <c r="B1112" s="1221">
        <f>'Expenditures 15-22'!K39</f>
        <v>162762</v>
      </c>
      <c r="C1112" s="13" t="s">
        <v>653</v>
      </c>
      <c r="D1112" s="13" t="str">
        <f t="shared" si="16"/>
        <v>Error?</v>
      </c>
    </row>
    <row r="1113" spans="1:4" x14ac:dyDescent="0.2">
      <c r="A1113" s="54">
        <v>1052</v>
      </c>
      <c r="B1113" s="1221">
        <f>'Expenditures 15-22'!K40</f>
        <v>381584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1245824</v>
      </c>
      <c r="C1115" s="13" t="s">
        <v>653</v>
      </c>
      <c r="D1115" s="13" t="str">
        <f t="shared" si="16"/>
        <v>Error?</v>
      </c>
    </row>
    <row r="1116" spans="1:4" x14ac:dyDescent="0.2">
      <c r="A1116" s="54">
        <v>1055</v>
      </c>
      <c r="B1116" s="1221">
        <f>'Expenditures 15-22'!K44</f>
        <v>1165271</v>
      </c>
      <c r="C1116" s="13" t="s">
        <v>653</v>
      </c>
      <c r="D1116" s="13" t="str">
        <f t="shared" si="16"/>
        <v>Error?</v>
      </c>
    </row>
    <row r="1117" spans="1:4" x14ac:dyDescent="0.2">
      <c r="A1117" s="54">
        <v>1056</v>
      </c>
      <c r="B1117" s="1221">
        <f>'Expenditures 15-22'!K45</f>
        <v>1588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1166859</v>
      </c>
      <c r="C1119" s="13" t="s">
        <v>653</v>
      </c>
      <c r="D1119" s="13" t="str">
        <f t="shared" si="16"/>
        <v>Error?</v>
      </c>
    </row>
    <row r="1120" spans="1:4" x14ac:dyDescent="0.2">
      <c r="A1120" s="54">
        <v>1059</v>
      </c>
      <c r="B1120" s="1221">
        <f>'Expenditures 15-22'!K49</f>
        <v>313413</v>
      </c>
      <c r="C1120" s="13" t="s">
        <v>653</v>
      </c>
      <c r="D1120" s="13" t="str">
        <f t="shared" si="16"/>
        <v>Error?</v>
      </c>
    </row>
    <row r="1121" spans="1:4" x14ac:dyDescent="0.2">
      <c r="A1121" s="54">
        <v>1060</v>
      </c>
      <c r="B1121" s="1221">
        <f>'Expenditures 15-22'!K50</f>
        <v>496033</v>
      </c>
      <c r="C1121" s="13" t="s">
        <v>653</v>
      </c>
      <c r="D1121" s="13" t="str">
        <f t="shared" si="16"/>
        <v>Error?</v>
      </c>
    </row>
    <row r="1122" spans="1:4" x14ac:dyDescent="0.2">
      <c r="A1122" s="54">
        <v>1061</v>
      </c>
      <c r="B1122" s="1221">
        <f>'Expenditures 15-22'!K53</f>
        <v>850470</v>
      </c>
      <c r="C1122" s="13" t="s">
        <v>653</v>
      </c>
      <c r="D1122" s="13" t="str">
        <f t="shared" si="16"/>
        <v>Error?</v>
      </c>
    </row>
    <row r="1123" spans="1:4" x14ac:dyDescent="0.2">
      <c r="A1123" s="54">
        <v>1062</v>
      </c>
      <c r="B1123" s="1221">
        <f>'Expenditures 15-22'!K55</f>
        <v>1514154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1514154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184801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830805</v>
      </c>
      <c r="C1130" s="13" t="s">
        <v>653</v>
      </c>
      <c r="D1130" s="13" t="str">
        <f t="shared" si="16"/>
        <v>Error?</v>
      </c>
    </row>
    <row r="1131" spans="1:4" x14ac:dyDescent="0.2">
      <c r="A1131" s="54">
        <v>1070</v>
      </c>
      <c r="B1131" s="1221">
        <f>'Expenditures 15-22'!K64</f>
        <v>6199</v>
      </c>
      <c r="C1131" s="13" t="s">
        <v>653</v>
      </c>
      <c r="D1131" s="13" t="str">
        <f t="shared" si="16"/>
        <v>Error?</v>
      </c>
    </row>
    <row r="1132" spans="1:4" x14ac:dyDescent="0.2">
      <c r="A1132" s="82">
        <v>1071</v>
      </c>
      <c r="D1132" s="13" t="str">
        <f t="shared" si="16"/>
        <v>OK</v>
      </c>
    </row>
    <row r="1133" spans="1:4" x14ac:dyDescent="0.2">
      <c r="A1133" s="54">
        <v>1072</v>
      </c>
      <c r="B1133" s="1221">
        <f>'Expenditures 15-22'!K65</f>
        <v>1021805</v>
      </c>
      <c r="C1133" s="13" t="s">
        <v>653</v>
      </c>
      <c r="D1133" s="13" t="str">
        <f t="shared" si="16"/>
        <v>Error?</v>
      </c>
    </row>
    <row r="1134" spans="1:4" x14ac:dyDescent="0.2">
      <c r="A1134" s="54">
        <v>1073</v>
      </c>
      <c r="B1134" s="1221">
        <f>'Expenditures 15-22'!K67</f>
        <v>104730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2820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107550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5906662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1439472</v>
      </c>
      <c r="C1145" s="13" t="s">
        <v>653</v>
      </c>
      <c r="D1145" s="13" t="str">
        <f t="shared" si="16"/>
        <v>Error?</v>
      </c>
    </row>
    <row r="1146" spans="1:4" x14ac:dyDescent="0.2">
      <c r="A1146" s="54">
        <v>1085</v>
      </c>
      <c r="B1146" s="1221">
        <f>'Expenditures 15-22'!K105</f>
        <v>24556</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24556</v>
      </c>
      <c r="C1151" s="13" t="s">
        <v>653</v>
      </c>
      <c r="D1151" s="13" t="str">
        <f t="shared" ref="D1151:D1214" si="17">IF(ISBLANK(B1151),"OK",IF(A1151-B1151=0,"OK","Error?"))</f>
        <v>Error?</v>
      </c>
    </row>
    <row r="1152" spans="1:4" x14ac:dyDescent="0.2">
      <c r="A1152" s="54">
        <v>1091</v>
      </c>
      <c r="B1152" s="1221">
        <f>'Expenditures 15-22'!K114</f>
        <v>19630108</v>
      </c>
      <c r="C1152" s="13" t="s">
        <v>653</v>
      </c>
      <c r="D1152" s="13" t="str">
        <f t="shared" si="17"/>
        <v>Error?</v>
      </c>
    </row>
    <row r="1153" spans="1:4" x14ac:dyDescent="0.2">
      <c r="A1153" s="54">
        <v>1092</v>
      </c>
      <c r="B1153" s="1221">
        <f>'Expenditures 15-22'!K115</f>
        <v>3026711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867127</v>
      </c>
      <c r="D1221" s="13" t="str">
        <f t="shared" si="18"/>
        <v>Error?</v>
      </c>
    </row>
    <row r="1222" spans="1:4" x14ac:dyDescent="0.2">
      <c r="A1222" s="82">
        <v>1161</v>
      </c>
      <c r="D1222" s="13" t="str">
        <f t="shared" si="18"/>
        <v>OK</v>
      </c>
    </row>
    <row r="1223" spans="1:4" x14ac:dyDescent="0.2">
      <c r="A1223" s="54">
        <v>1162</v>
      </c>
      <c r="B1223" s="1221">
        <f>'Expenditures 15-22'!C127</f>
        <v>867127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867127</v>
      </c>
      <c r="C1225" s="13" t="s">
        <v>653</v>
      </c>
      <c r="D1225" s="13" t="str">
        <f t="shared" si="18"/>
        <v>Error?</v>
      </c>
    </row>
    <row r="1226" spans="1:4" x14ac:dyDescent="0.2">
      <c r="A1226" s="54">
        <v>1165</v>
      </c>
      <c r="B1226" s="1221">
        <f>'Expenditures 15-22'!C150</f>
        <v>867127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158908</v>
      </c>
      <c r="D1229" s="13" t="str">
        <f t="shared" si="18"/>
        <v>Error?</v>
      </c>
    </row>
    <row r="1230" spans="1:4" x14ac:dyDescent="0.2">
      <c r="A1230" s="82">
        <v>1169</v>
      </c>
      <c r="D1230" s="13" t="str">
        <f t="shared" si="18"/>
        <v>OK</v>
      </c>
    </row>
    <row r="1231" spans="1:4" x14ac:dyDescent="0.2">
      <c r="A1231" s="54">
        <v>1170</v>
      </c>
      <c r="B1231" s="1221">
        <f>'Expenditures 15-22'!D127</f>
        <v>158908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158908</v>
      </c>
      <c r="C1233" s="13" t="s">
        <v>653</v>
      </c>
      <c r="D1233" s="13" t="str">
        <f t="shared" si="18"/>
        <v>Error?</v>
      </c>
    </row>
    <row r="1234" spans="1:4" x14ac:dyDescent="0.2">
      <c r="A1234" s="54">
        <v>1173</v>
      </c>
      <c r="B1234" s="1221">
        <f>'Expenditures 15-22'!D150</f>
        <v>158908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438331</v>
      </c>
      <c r="D1237" s="13" t="str">
        <f t="shared" si="18"/>
        <v>Error?</v>
      </c>
    </row>
    <row r="1238" spans="1:4" x14ac:dyDescent="0.2">
      <c r="A1238" s="82">
        <v>1177</v>
      </c>
      <c r="D1238" s="13" t="str">
        <f t="shared" si="18"/>
        <v>OK</v>
      </c>
    </row>
    <row r="1239" spans="1:4" x14ac:dyDescent="0.2">
      <c r="A1239" s="54">
        <v>1178</v>
      </c>
      <c r="B1239" s="1221">
        <f>'Expenditures 15-22'!E127</f>
        <v>438331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438331</v>
      </c>
      <c r="C1241" s="13" t="s">
        <v>653</v>
      </c>
      <c r="D1241" s="13" t="str">
        <f t="shared" si="18"/>
        <v>Error?</v>
      </c>
    </row>
    <row r="1242" spans="1:4" x14ac:dyDescent="0.2">
      <c r="A1242" s="54">
        <v>1181</v>
      </c>
      <c r="B1242" s="1221">
        <f>'Expenditures 15-22'!E150</f>
        <v>438331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651895</v>
      </c>
      <c r="D1245" s="13" t="str">
        <f t="shared" si="18"/>
        <v>Error?</v>
      </c>
    </row>
    <row r="1246" spans="1:4" x14ac:dyDescent="0.2">
      <c r="A1246" s="82">
        <v>1185</v>
      </c>
      <c r="D1246" s="13" t="str">
        <f t="shared" si="18"/>
        <v>OK</v>
      </c>
    </row>
    <row r="1247" spans="1:4" x14ac:dyDescent="0.2">
      <c r="A1247" s="54">
        <v>1186</v>
      </c>
      <c r="B1247" s="1221">
        <f>'Expenditures 15-22'!F127</f>
        <v>651895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651895</v>
      </c>
      <c r="C1249" s="13" t="s">
        <v>653</v>
      </c>
      <c r="D1249" s="13" t="str">
        <f t="shared" si="18"/>
        <v>Error?</v>
      </c>
    </row>
    <row r="1250" spans="1:4" x14ac:dyDescent="0.2">
      <c r="A1250" s="54">
        <v>1189</v>
      </c>
      <c r="B1250" s="1221">
        <f>'Expenditures 15-22'!F150</f>
        <v>651895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43638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43638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43638</v>
      </c>
      <c r="C1258" s="13" t="s">
        <v>653</v>
      </c>
      <c r="D1258" s="13" t="str">
        <f t="shared" si="18"/>
        <v>Error?</v>
      </c>
    </row>
    <row r="1259" spans="1:4" x14ac:dyDescent="0.2">
      <c r="A1259" s="54">
        <v>1198</v>
      </c>
      <c r="B1259" s="1221">
        <f>'Expenditures 15-22'!G150</f>
        <v>43638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6286</v>
      </c>
      <c r="D1262" s="13" t="str">
        <f t="shared" si="18"/>
        <v>Error?</v>
      </c>
    </row>
    <row r="1263" spans="1:4" x14ac:dyDescent="0.2">
      <c r="A1263" s="82">
        <v>1202</v>
      </c>
      <c r="D1263" s="13" t="str">
        <f t="shared" si="18"/>
        <v>OK</v>
      </c>
    </row>
    <row r="1264" spans="1:4" x14ac:dyDescent="0.2">
      <c r="A1264" s="54">
        <v>1203</v>
      </c>
      <c r="B1264" s="1221">
        <f>'Expenditures 15-22'!H127</f>
        <v>6286</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6286</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6286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2166185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2166185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2166185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2166185</v>
      </c>
      <c r="C1288" s="13" t="s">
        <v>653</v>
      </c>
      <c r="D1288" s="13" t="str">
        <f t="shared" si="19"/>
        <v>Error?</v>
      </c>
    </row>
    <row r="1289" spans="1:4" x14ac:dyDescent="0.2">
      <c r="A1289" s="54">
        <v>1228</v>
      </c>
      <c r="B1289" s="1221">
        <f>'Expenditures 15-22'!K151</f>
        <v>-31665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1883714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1883714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1883714</v>
      </c>
      <c r="C1353" s="13" t="s">
        <v>653</v>
      </c>
      <c r="D1353" s="13" t="str">
        <f t="shared" si="20"/>
        <v>Error?</v>
      </c>
    </row>
    <row r="1354" spans="1:4" x14ac:dyDescent="0.2">
      <c r="A1354" s="54">
        <v>1293</v>
      </c>
      <c r="B1354" s="1221">
        <f>'Expenditures 15-22'!F176</f>
        <v>154550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154550</v>
      </c>
      <c r="C1358" s="13" t="s">
        <v>653</v>
      </c>
      <c r="D1358" s="13" t="str">
        <f t="shared" si="20"/>
        <v>Error?</v>
      </c>
    </row>
    <row r="1359" spans="1:4" x14ac:dyDescent="0.2">
      <c r="A1359" s="54">
        <v>1298</v>
      </c>
      <c r="B1359" s="1221">
        <f>'Expenditures 15-22'!F204</f>
        <v>154550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2038264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2038264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2038264</v>
      </c>
      <c r="C1388" s="13" t="s">
        <v>653</v>
      </c>
      <c r="D1388" s="13" t="str">
        <f t="shared" si="20"/>
        <v>Error?</v>
      </c>
    </row>
    <row r="1389" spans="1:4" x14ac:dyDescent="0.2">
      <c r="A1389" s="54">
        <v>1328</v>
      </c>
      <c r="B1389" s="1221">
        <f>'Expenditures 15-22'!K205</f>
        <v>-310214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481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1058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2553</v>
      </c>
      <c r="D1407" s="13" t="str">
        <f t="shared" ref="D1407:D1470" si="21">IF(ISBLANK(B1407),"OK",IF(A1407-B1407=0,"OK","Error?"))</f>
        <v>Error?</v>
      </c>
    </row>
    <row r="1408" spans="1:4" x14ac:dyDescent="0.2">
      <c r="A1408" s="54">
        <v>1347</v>
      </c>
      <c r="B1408" s="1221">
        <f>'Expenditures 15-22'!D217</f>
        <v>10455</v>
      </c>
      <c r="D1408" s="13" t="str">
        <f t="shared" si="21"/>
        <v>Error?</v>
      </c>
    </row>
    <row r="1409" spans="1:4" x14ac:dyDescent="0.2">
      <c r="A1409" s="54">
        <v>1348</v>
      </c>
      <c r="B1409" s="1221">
        <f>'Expenditures 15-22'!D218</f>
        <v>34</v>
      </c>
      <c r="D1409" s="13" t="str">
        <f t="shared" si="21"/>
        <v>Error?</v>
      </c>
    </row>
    <row r="1410" spans="1:4" x14ac:dyDescent="0.2">
      <c r="A1410" s="54">
        <v>1349</v>
      </c>
      <c r="B1410" s="1221">
        <f>'Expenditures 15-22'!D223</f>
        <v>256074</v>
      </c>
      <c r="C1410" s="13" t="s">
        <v>653</v>
      </c>
      <c r="D1410" s="13" t="str">
        <f t="shared" si="21"/>
        <v>Error?</v>
      </c>
    </row>
    <row r="1411" spans="1:4" x14ac:dyDescent="0.2">
      <c r="A1411" s="54">
        <v>1350</v>
      </c>
      <c r="B1411" s="1221">
        <f>'Expenditures 15-22'!D226</f>
        <v>1883</v>
      </c>
      <c r="D1411" s="13" t="str">
        <f t="shared" si="21"/>
        <v>Error?</v>
      </c>
    </row>
    <row r="1412" spans="1:4" x14ac:dyDescent="0.2">
      <c r="A1412" s="54">
        <v>1351</v>
      </c>
      <c r="B1412" s="1221">
        <f>'Expenditures 15-22'!D227</f>
        <v>4155</v>
      </c>
      <c r="D1412" s="13" t="str">
        <f t="shared" si="21"/>
        <v>Error?</v>
      </c>
    </row>
    <row r="1413" spans="1:4" x14ac:dyDescent="0.2">
      <c r="A1413" s="54">
        <v>1352</v>
      </c>
      <c r="B1413" s="1221">
        <f>'Expenditures 15-22'!D228</f>
        <v>22370</v>
      </c>
      <c r="D1413" s="13" t="str">
        <f t="shared" si="21"/>
        <v>Error?</v>
      </c>
    </row>
    <row r="1414" spans="1:4" x14ac:dyDescent="0.2">
      <c r="A1414" s="54">
        <v>1353</v>
      </c>
      <c r="B1414" s="1221">
        <f>'Expenditures 15-22'!D229</f>
        <v>1138</v>
      </c>
      <c r="D1414" s="13" t="str">
        <f t="shared" si="21"/>
        <v>Error?</v>
      </c>
    </row>
    <row r="1415" spans="1:4" x14ac:dyDescent="0.2">
      <c r="A1415" s="54">
        <v>1354</v>
      </c>
      <c r="B1415" s="1221">
        <f>'Expenditures 15-22'!D230</f>
        <v>4130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33676</v>
      </c>
      <c r="C1417" s="13" t="s">
        <v>653</v>
      </c>
      <c r="D1417" s="13" t="str">
        <f t="shared" si="21"/>
        <v>Error?</v>
      </c>
    </row>
    <row r="1418" spans="1:4" x14ac:dyDescent="0.2">
      <c r="A1418" s="54">
        <v>1357</v>
      </c>
      <c r="B1418" s="1221">
        <f>'Expenditures 15-22'!D234</f>
        <v>22232</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22232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27650</v>
      </c>
      <c r="D1423" s="13" t="str">
        <f t="shared" si="21"/>
        <v>Error?</v>
      </c>
    </row>
    <row r="1424" spans="1:4" x14ac:dyDescent="0.2">
      <c r="A1424" s="54">
        <v>1363</v>
      </c>
      <c r="B1424" s="1221">
        <f>'Expenditures 15-22'!D251</f>
        <v>27650</v>
      </c>
      <c r="C1424" s="13" t="s">
        <v>653</v>
      </c>
      <c r="D1424" s="13" t="str">
        <f t="shared" si="21"/>
        <v>Error?</v>
      </c>
    </row>
    <row r="1425" spans="1:4" x14ac:dyDescent="0.2">
      <c r="A1425" s="54">
        <v>1364</v>
      </c>
      <c r="B1425" s="1221">
        <f>'Expenditures 15-22'!D253</f>
        <v>86114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86114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19450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144023</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163473</v>
      </c>
      <c r="C1436" s="13" t="s">
        <v>653</v>
      </c>
      <c r="D1436" s="13" t="str">
        <f t="shared" si="21"/>
        <v>Error?</v>
      </c>
    </row>
    <row r="1437" spans="1:4" x14ac:dyDescent="0.2">
      <c r="A1437" s="54">
        <v>1376</v>
      </c>
      <c r="B1437" s="1221">
        <f>'Expenditures 15-22'!D266</f>
        <v>1114</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1114</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334259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590333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481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1058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2553</v>
      </c>
      <c r="C1471" s="13" t="s">
        <v>653</v>
      </c>
      <c r="D1471" s="13" t="str">
        <f t="shared" ref="D1471:D1534" si="22">IF(ISBLANK(B1471),"OK",IF(A1471-B1471=0,"OK","Error?"))</f>
        <v>Error?</v>
      </c>
    </row>
    <row r="1472" spans="1:4" x14ac:dyDescent="0.2">
      <c r="A1472" s="54">
        <v>1411</v>
      </c>
      <c r="B1472" s="1221">
        <f>'Expenditures 15-22'!K217</f>
        <v>10455</v>
      </c>
      <c r="C1472" s="13" t="s">
        <v>653</v>
      </c>
      <c r="D1472" s="13" t="str">
        <f t="shared" si="22"/>
        <v>Error?</v>
      </c>
    </row>
    <row r="1473" spans="1:4" x14ac:dyDescent="0.2">
      <c r="A1473" s="54">
        <v>1412</v>
      </c>
      <c r="B1473" s="1221">
        <f>'Expenditures 15-22'!K218</f>
        <v>34</v>
      </c>
      <c r="C1473" s="13" t="s">
        <v>653</v>
      </c>
      <c r="D1473" s="13" t="str">
        <f t="shared" si="22"/>
        <v>Error?</v>
      </c>
    </row>
    <row r="1474" spans="1:4" x14ac:dyDescent="0.2">
      <c r="A1474" s="54">
        <v>1413</v>
      </c>
      <c r="B1474" s="1221">
        <f>'Expenditures 15-22'!K223</f>
        <v>256074</v>
      </c>
      <c r="C1474" s="13" t="s">
        <v>653</v>
      </c>
      <c r="D1474" s="13" t="str">
        <f t="shared" si="22"/>
        <v>Error?</v>
      </c>
    </row>
    <row r="1475" spans="1:4" x14ac:dyDescent="0.2">
      <c r="A1475" s="54">
        <v>1414</v>
      </c>
      <c r="B1475" s="1221">
        <f>'Expenditures 15-22'!K226</f>
        <v>1883</v>
      </c>
      <c r="C1475" s="13" t="s">
        <v>653</v>
      </c>
      <c r="D1475" s="13" t="str">
        <f t="shared" si="22"/>
        <v>Error?</v>
      </c>
    </row>
    <row r="1476" spans="1:4" x14ac:dyDescent="0.2">
      <c r="A1476" s="54">
        <v>1415</v>
      </c>
      <c r="B1476" s="1221">
        <f>'Expenditures 15-22'!K227</f>
        <v>4155</v>
      </c>
      <c r="C1476" s="13" t="s">
        <v>653</v>
      </c>
      <c r="D1476" s="13" t="str">
        <f t="shared" si="22"/>
        <v>Error?</v>
      </c>
    </row>
    <row r="1477" spans="1:4" x14ac:dyDescent="0.2">
      <c r="A1477" s="54">
        <v>1416</v>
      </c>
      <c r="B1477" s="1221">
        <f>'Expenditures 15-22'!K228</f>
        <v>22370</v>
      </c>
      <c r="C1477" s="13" t="s">
        <v>653</v>
      </c>
      <c r="D1477" s="13" t="str">
        <f t="shared" si="22"/>
        <v>Error?</v>
      </c>
    </row>
    <row r="1478" spans="1:4" x14ac:dyDescent="0.2">
      <c r="A1478" s="54">
        <v>1417</v>
      </c>
      <c r="B1478" s="1221">
        <f>'Expenditures 15-22'!K229</f>
        <v>1138</v>
      </c>
      <c r="C1478" s="13" t="s">
        <v>653</v>
      </c>
      <c r="D1478" s="13" t="str">
        <f t="shared" si="22"/>
        <v>Error?</v>
      </c>
    </row>
    <row r="1479" spans="1:4" x14ac:dyDescent="0.2">
      <c r="A1479" s="54">
        <v>1418</v>
      </c>
      <c r="B1479" s="1221">
        <f>'Expenditures 15-22'!K230</f>
        <v>4130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33676</v>
      </c>
      <c r="C1481" s="13" t="s">
        <v>653</v>
      </c>
      <c r="D1481" s="13" t="str">
        <f t="shared" si="22"/>
        <v>Error?</v>
      </c>
    </row>
    <row r="1482" spans="1:4" x14ac:dyDescent="0.2">
      <c r="A1482" s="54">
        <v>1421</v>
      </c>
      <c r="B1482" s="1221">
        <f>'Expenditures 15-22'!K234</f>
        <v>22232</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22232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27650</v>
      </c>
      <c r="C1487" s="13" t="s">
        <v>653</v>
      </c>
      <c r="D1487" s="13" t="str">
        <f t="shared" si="22"/>
        <v>Error?</v>
      </c>
    </row>
    <row r="1488" spans="1:4" x14ac:dyDescent="0.2">
      <c r="A1488" s="54">
        <v>1427</v>
      </c>
      <c r="B1488" s="1221">
        <f>'Expenditures 15-22'!K251</f>
        <v>27650</v>
      </c>
      <c r="C1488" s="13" t="s">
        <v>653</v>
      </c>
      <c r="D1488" s="13" t="str">
        <f t="shared" si="22"/>
        <v>Error?</v>
      </c>
    </row>
    <row r="1489" spans="1:4" x14ac:dyDescent="0.2">
      <c r="A1489" s="54">
        <v>1428</v>
      </c>
      <c r="B1489" s="1221">
        <f>'Expenditures 15-22'!K253</f>
        <v>86114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86114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19450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144023</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163473</v>
      </c>
      <c r="C1500" s="13" t="s">
        <v>653</v>
      </c>
      <c r="D1500" s="13" t="str">
        <f t="shared" si="22"/>
        <v>Error?</v>
      </c>
    </row>
    <row r="1501" spans="1:4" x14ac:dyDescent="0.2">
      <c r="A1501" s="54">
        <v>1440</v>
      </c>
      <c r="B1501" s="1221">
        <f>'Expenditures 15-22'!K266</f>
        <v>1114</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1114</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334259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590333</v>
      </c>
      <c r="C1517" s="13" t="s">
        <v>653</v>
      </c>
      <c r="D1517" s="13" t="str">
        <f t="shared" si="22"/>
        <v>Error?</v>
      </c>
    </row>
    <row r="1518" spans="1:4" x14ac:dyDescent="0.2">
      <c r="A1518" s="54">
        <v>1457</v>
      </c>
      <c r="B1518" s="1221">
        <f>'Expenditures 15-22'!K289</f>
        <v>289207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2637736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5674388</v>
      </c>
      <c r="C1630" s="13" t="s">
        <v>653</v>
      </c>
      <c r="D1630" s="13" t="str">
        <f t="shared" si="24"/>
        <v>Error?</v>
      </c>
    </row>
    <row r="1631" spans="1:4" x14ac:dyDescent="0.2">
      <c r="A1631" s="54">
        <v>1570</v>
      </c>
      <c r="B1631" s="1221">
        <f>'Acct Summary 7-8'!D79</f>
        <v>409076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381896</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-455511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-765725</v>
      </c>
      <c r="C1672" s="13" t="s">
        <v>653</v>
      </c>
      <c r="D1672" s="13" t="str">
        <f t="shared" si="25"/>
        <v>Error?</v>
      </c>
    </row>
    <row r="1673" spans="1:4" x14ac:dyDescent="0.2">
      <c r="A1673" s="54">
        <v>1612</v>
      </c>
      <c r="B1673" s="1221">
        <f>'Acct Summary 7-8'!G79</f>
        <v>312085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601292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10766927</v>
      </c>
      <c r="C1744" s="13" t="s">
        <v>653</v>
      </c>
      <c r="D1744" s="13" t="str">
        <f t="shared" si="26"/>
        <v>Error?</v>
      </c>
    </row>
    <row r="1745" spans="1:5" x14ac:dyDescent="0.2">
      <c r="A1745" s="54">
        <v>1684</v>
      </c>
      <c r="B1745" s="1221">
        <f>'Tax Sched 24'!B5</f>
        <v>2035214</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825254</v>
      </c>
      <c r="C1747" s="13" t="s">
        <v>653</v>
      </c>
      <c r="D1747" s="13" t="str">
        <f t="shared" si="26"/>
        <v>Error?</v>
      </c>
    </row>
    <row r="1748" spans="1:5" x14ac:dyDescent="0.2">
      <c r="A1748" s="54">
        <v>1687</v>
      </c>
      <c r="B1748" s="1221">
        <f>'Tax Sched 24'!B8</f>
        <v>382203</v>
      </c>
      <c r="C1748" s="13" t="s">
        <v>653</v>
      </c>
      <c r="D1748" s="13" t="str">
        <f t="shared" si="26"/>
        <v>Error?</v>
      </c>
    </row>
    <row r="1749" spans="1:5" x14ac:dyDescent="0.2">
      <c r="A1749" s="54">
        <v>1688</v>
      </c>
      <c r="B1749" s="1221">
        <f>'Tax Sched 24'!B10</f>
        <v>180199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176013</v>
      </c>
      <c r="C1753" s="13" t="s">
        <v>653</v>
      </c>
      <c r="D1753" s="13" t="str">
        <f t="shared" si="26"/>
        <v>Error?</v>
      </c>
    </row>
    <row r="1754" spans="1:5" x14ac:dyDescent="0.2">
      <c r="A1754" s="54">
        <v>1693</v>
      </c>
      <c r="B1754" s="1221">
        <f>'Tax Sched 24'!B14</f>
        <v>157322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15148738</v>
      </c>
      <c r="C1759" s="13" t="s">
        <v>653</v>
      </c>
      <c r="D1759" s="13" t="str">
        <f t="shared" si="26"/>
        <v>Error?</v>
      </c>
    </row>
    <row r="1760" spans="1:5" x14ac:dyDescent="0.2">
      <c r="A1760" s="54">
        <v>1699</v>
      </c>
      <c r="B1760" s="1221">
        <f>'Tax Sched 24'!D4</f>
        <v>9009474</v>
      </c>
      <c r="C1760" s="13" t="s">
        <v>653</v>
      </c>
      <c r="D1760" s="13" t="str">
        <f t="shared" si="26"/>
        <v>Error?</v>
      </c>
    </row>
    <row r="1761" spans="1:5" x14ac:dyDescent="0.2">
      <c r="A1761" s="54">
        <v>1700</v>
      </c>
      <c r="B1761" s="1221">
        <f>'Tax Sched 24'!D5</f>
        <v>1695740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677066</v>
      </c>
      <c r="C1763" s="13" t="s">
        <v>653</v>
      </c>
      <c r="D1763" s="13" t="str">
        <f t="shared" si="26"/>
        <v>Error?</v>
      </c>
    </row>
    <row r="1764" spans="1:5" x14ac:dyDescent="0.2">
      <c r="A1764" s="54">
        <v>1703</v>
      </c>
      <c r="B1764" s="1221">
        <f>'Tax Sched 24'!D8</f>
        <v>321714</v>
      </c>
      <c r="C1764" s="13" t="s">
        <v>653</v>
      </c>
      <c r="D1764" s="13" t="str">
        <f t="shared" si="26"/>
        <v>Error?</v>
      </c>
    </row>
    <row r="1765" spans="1:5" x14ac:dyDescent="0.2">
      <c r="A1765" s="54">
        <v>1704</v>
      </c>
      <c r="B1765" s="1221">
        <f>'Tax Sched 24'!D10</f>
        <v>151677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148153</v>
      </c>
      <c r="C1769" s="13" t="s">
        <v>653</v>
      </c>
      <c r="D1769" s="13" t="str">
        <f t="shared" si="26"/>
        <v>Error?</v>
      </c>
    </row>
    <row r="1770" spans="1:5" x14ac:dyDescent="0.2">
      <c r="A1770" s="54">
        <v>1709</v>
      </c>
      <c r="B1770" s="1221">
        <f>'Tax Sched 24'!D14</f>
        <v>132419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12678899</v>
      </c>
      <c r="C1775" s="13" t="s">
        <v>653</v>
      </c>
      <c r="D1775" s="13" t="str">
        <f t="shared" si="26"/>
        <v>Error?</v>
      </c>
    </row>
    <row r="1776" spans="1:5" x14ac:dyDescent="0.2">
      <c r="A1776" s="54">
        <v>1715</v>
      </c>
      <c r="B1776" s="1221">
        <f>'Tax Sched 24'!C4</f>
        <v>1757453</v>
      </c>
      <c r="D1776" s="13" t="str">
        <f t="shared" si="26"/>
        <v>Error?</v>
      </c>
    </row>
    <row r="1777" spans="1:4" x14ac:dyDescent="0.2">
      <c r="A1777" s="54">
        <v>1716</v>
      </c>
      <c r="B1777" s="1221">
        <f>'Tax Sched 24'!C5</f>
        <v>339474</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148188</v>
      </c>
      <c r="D1779" s="13" t="str">
        <f t="shared" si="26"/>
        <v>Error?</v>
      </c>
    </row>
    <row r="1780" spans="1:4" x14ac:dyDescent="0.2">
      <c r="A1780" s="54">
        <v>1719</v>
      </c>
      <c r="B1780" s="1221">
        <f>'Tax Sched 24'!C8</f>
        <v>60489</v>
      </c>
      <c r="D1780" s="13" t="str">
        <f t="shared" si="26"/>
        <v>Error?</v>
      </c>
    </row>
    <row r="1781" spans="1:4" x14ac:dyDescent="0.2">
      <c r="A1781" s="54">
        <v>1720</v>
      </c>
      <c r="B1781" s="1221">
        <f>'Tax Sched 24'!C10</f>
        <v>28522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27860</v>
      </c>
      <c r="D1785" s="13" t="str">
        <f t="shared" si="26"/>
        <v>Error?</v>
      </c>
    </row>
    <row r="1786" spans="1:4" x14ac:dyDescent="0.2">
      <c r="A1786" s="54">
        <v>1725</v>
      </c>
      <c r="B1786" s="1221">
        <f>'Tax Sched 24'!C14</f>
        <v>24903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2469839</v>
      </c>
      <c r="C1791" s="13" t="s">
        <v>653</v>
      </c>
      <c r="D1791" s="13" t="str">
        <f t="shared" ref="D1791:D1854" si="27">IF(ISBLANK(B1791),"OK",IF(A1791-B1791=0,"OK","Error?"))</f>
        <v>Error?</v>
      </c>
    </row>
    <row r="1792" spans="1:4" x14ac:dyDescent="0.2">
      <c r="A1792" s="54">
        <v>1731</v>
      </c>
      <c r="B1792" s="1221">
        <f>'Tax Sched 24'!F4</f>
        <v>7402149</v>
      </c>
      <c r="C1792" s="13" t="s">
        <v>653</v>
      </c>
      <c r="D1792" s="13" t="str">
        <f t="shared" si="27"/>
        <v>Error?</v>
      </c>
    </row>
    <row r="1793" spans="1:4" x14ac:dyDescent="0.2">
      <c r="A1793" s="54">
        <v>1732</v>
      </c>
      <c r="B1793" s="1221">
        <f>'Tax Sched 24'!F5</f>
        <v>1429820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624151</v>
      </c>
      <c r="C1795" s="13" t="s">
        <v>653</v>
      </c>
      <c r="D1795" s="13" t="str">
        <f t="shared" si="27"/>
        <v>Error?</v>
      </c>
    </row>
    <row r="1796" spans="1:4" x14ac:dyDescent="0.2">
      <c r="A1796" s="54">
        <v>1735</v>
      </c>
      <c r="B1796" s="1221">
        <f>'Tax Sched 24'!F8</f>
        <v>254776</v>
      </c>
      <c r="C1796" s="13" t="s">
        <v>653</v>
      </c>
      <c r="D1796" s="13" t="str">
        <f t="shared" si="27"/>
        <v>Error?</v>
      </c>
    </row>
    <row r="1797" spans="1:4" x14ac:dyDescent="0.2">
      <c r="A1797" s="54">
        <v>1736</v>
      </c>
      <c r="B1797" s="1221">
        <f>'Tax Sched 24'!F10</f>
        <v>120124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117336</v>
      </c>
      <c r="C1801" s="13" t="s">
        <v>653</v>
      </c>
      <c r="D1801" s="13" t="str">
        <f t="shared" si="27"/>
        <v>Error?</v>
      </c>
    </row>
    <row r="1802" spans="1:4" x14ac:dyDescent="0.2">
      <c r="A1802" s="54">
        <v>1741</v>
      </c>
      <c r="B1802" s="1221">
        <f>'Tax Sched 24'!F14</f>
        <v>104892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9159602</v>
      </c>
      <c r="D1808" s="13" t="str">
        <f t="shared" si="27"/>
        <v>Error?</v>
      </c>
    </row>
    <row r="1809" spans="1:4" x14ac:dyDescent="0.2">
      <c r="A1809" s="54">
        <v>1748</v>
      </c>
      <c r="B1809" s="1221">
        <f>'Tax Sched 24'!E5</f>
        <v>1769294</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772339</v>
      </c>
      <c r="D1811" s="13" t="str">
        <f t="shared" si="27"/>
        <v>Error?</v>
      </c>
    </row>
    <row r="1812" spans="1:4" x14ac:dyDescent="0.2">
      <c r="A1812" s="54">
        <v>1751</v>
      </c>
      <c r="B1812" s="1221">
        <f>'Tax Sched 24'!E8</f>
        <v>315265</v>
      </c>
      <c r="D1812" s="13" t="str">
        <f t="shared" si="27"/>
        <v>Error?</v>
      </c>
    </row>
    <row r="1813" spans="1:4" x14ac:dyDescent="0.2">
      <c r="A1813" s="54">
        <v>1752</v>
      </c>
      <c r="B1813" s="1221">
        <f>'Tax Sched 24'!E10</f>
        <v>148646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145196</v>
      </c>
      <c r="D1817" s="13" t="str">
        <f t="shared" si="27"/>
        <v>Error?</v>
      </c>
    </row>
    <row r="1818" spans="1:4" x14ac:dyDescent="0.2">
      <c r="A1818" s="54">
        <v>1757</v>
      </c>
      <c r="B1818" s="1221">
        <f>'Tax Sched 24'!E14</f>
        <v>129795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12872462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4000000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4000000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4000000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4000000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36271</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157322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157322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157322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966869</v>
      </c>
      <c r="D2008" s="13" t="str">
        <f t="shared" si="30"/>
        <v>Error?</v>
      </c>
    </row>
    <row r="2009" spans="1:4" x14ac:dyDescent="0.2">
      <c r="A2009" s="54">
        <v>1948</v>
      </c>
      <c r="B2009" s="1221">
        <f>'Cap Outlay Deprec 27'!C8</f>
        <v>38954996</v>
      </c>
      <c r="D2009" s="13" t="str">
        <f t="shared" si="30"/>
        <v>Error?</v>
      </c>
    </row>
    <row r="2010" spans="1:4" x14ac:dyDescent="0.2">
      <c r="A2010" s="54">
        <v>1949</v>
      </c>
      <c r="B2010" s="1221">
        <f>'Cap Outlay Deprec 27'!C10</f>
        <v>6032824</v>
      </c>
      <c r="D2010" s="13" t="str">
        <f t="shared" si="30"/>
        <v>Error?</v>
      </c>
    </row>
    <row r="2011" spans="1:4" x14ac:dyDescent="0.2">
      <c r="A2011" s="54">
        <v>1950</v>
      </c>
      <c r="B2011" s="1221">
        <f>'Cap Outlay Deprec 27'!C12</f>
        <v>4146573</v>
      </c>
      <c r="D2011" s="13" t="str">
        <f t="shared" si="30"/>
        <v>Error?</v>
      </c>
    </row>
    <row r="2012" spans="1:4" x14ac:dyDescent="0.2">
      <c r="A2012" s="54">
        <v>1951</v>
      </c>
      <c r="B2012" s="1221">
        <f>'Cap Outlay Deprec 27'!C13</f>
        <v>219827</v>
      </c>
      <c r="D2012" s="13" t="str">
        <f t="shared" si="30"/>
        <v>Error?</v>
      </c>
    </row>
    <row r="2013" spans="1:4" x14ac:dyDescent="0.2">
      <c r="A2013" s="54">
        <v>1952</v>
      </c>
      <c r="B2013" s="1221">
        <f>'Cap Outlay Deprec 27'!C16</f>
        <v>50446789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89616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381965</v>
      </c>
      <c r="D2017" s="13" t="str">
        <f t="shared" si="30"/>
        <v>Error?</v>
      </c>
    </row>
    <row r="2018" spans="1:4" x14ac:dyDescent="0.2">
      <c r="A2018" s="54">
        <v>1957</v>
      </c>
      <c r="B2018" s="1221">
        <f>'Cap Outlay Deprec 27'!D13</f>
        <v>31596</v>
      </c>
      <c r="D2018" s="13" t="str">
        <f t="shared" si="30"/>
        <v>Error?</v>
      </c>
    </row>
    <row r="2019" spans="1:4" x14ac:dyDescent="0.2">
      <c r="A2019" s="54">
        <v>1958</v>
      </c>
      <c r="B2019" s="1221">
        <f>'Cap Outlay Deprec 27'!D16</f>
        <v>503177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768473</v>
      </c>
      <c r="D2023" s="13" t="str">
        <f t="shared" si="30"/>
        <v>Error?</v>
      </c>
    </row>
    <row r="2024" spans="1:4" x14ac:dyDescent="0.2">
      <c r="A2024" s="54">
        <v>1963</v>
      </c>
      <c r="B2024" s="1221">
        <f>'Cap Outlay Deprec 27'!E13</f>
        <v>36385</v>
      </c>
      <c r="D2024" s="13" t="str">
        <f t="shared" si="30"/>
        <v>Error?</v>
      </c>
    </row>
    <row r="2025" spans="1:4" x14ac:dyDescent="0.2">
      <c r="A2025" s="54">
        <v>1964</v>
      </c>
      <c r="B2025" s="1221">
        <f>'Cap Outlay Deprec 27'!E16</f>
        <v>909380</v>
      </c>
      <c r="C2025" s="13" t="s">
        <v>653</v>
      </c>
      <c r="D2025" s="13" t="str">
        <f t="shared" si="30"/>
        <v>Error?</v>
      </c>
    </row>
    <row r="2026" spans="1:4" x14ac:dyDescent="0.2">
      <c r="A2026" s="54">
        <v>1965</v>
      </c>
      <c r="B2026" s="1221">
        <f>'Cap Outlay Deprec 27'!F5</f>
        <v>966869</v>
      </c>
      <c r="C2026" s="13" t="s">
        <v>653</v>
      </c>
      <c r="D2026" s="13" t="str">
        <f t="shared" si="30"/>
        <v>Error?</v>
      </c>
    </row>
    <row r="2027" spans="1:4" x14ac:dyDescent="0.2">
      <c r="A2027" s="54">
        <v>1966</v>
      </c>
      <c r="B2027" s="1221">
        <f>'Cap Outlay Deprec 27'!F8</f>
        <v>39044612</v>
      </c>
      <c r="C2027" s="13" t="s">
        <v>653</v>
      </c>
      <c r="D2027" s="13" t="str">
        <f t="shared" si="30"/>
        <v>Error?</v>
      </c>
    </row>
    <row r="2028" spans="1:4" x14ac:dyDescent="0.2">
      <c r="A2028" s="54">
        <v>1967</v>
      </c>
      <c r="B2028" s="1221">
        <f>'Cap Outlay Deprec 27'!F10</f>
        <v>6032824</v>
      </c>
      <c r="C2028" s="13" t="s">
        <v>653</v>
      </c>
      <c r="D2028" s="13" t="str">
        <f t="shared" si="30"/>
        <v>Error?</v>
      </c>
    </row>
    <row r="2029" spans="1:4" x14ac:dyDescent="0.2">
      <c r="A2029" s="54">
        <v>1968</v>
      </c>
      <c r="B2029" s="1221">
        <f>'Cap Outlay Deprec 27'!F12</f>
        <v>3760065</v>
      </c>
      <c r="C2029" s="13" t="s">
        <v>653</v>
      </c>
      <c r="D2029" s="13" t="str">
        <f t="shared" si="30"/>
        <v>Error?</v>
      </c>
    </row>
    <row r="2030" spans="1:4" x14ac:dyDescent="0.2">
      <c r="A2030" s="54">
        <v>1969</v>
      </c>
      <c r="B2030" s="1221">
        <f>'Cap Outlay Deprec 27'!F13</f>
        <v>215038</v>
      </c>
      <c r="C2030" s="13" t="s">
        <v>653</v>
      </c>
      <c r="D2030" s="13" t="str">
        <f t="shared" si="30"/>
        <v>Error?</v>
      </c>
    </row>
    <row r="2031" spans="1:4" x14ac:dyDescent="0.2">
      <c r="A2031" s="54">
        <v>1970</v>
      </c>
      <c r="B2031" s="1221">
        <f>'Cap Outlay Deprec 27'!F16</f>
        <v>50040586</v>
      </c>
      <c r="C2031" s="13" t="s">
        <v>653</v>
      </c>
      <c r="D2031" s="13" t="str">
        <f t="shared" si="30"/>
        <v>Error?</v>
      </c>
    </row>
    <row r="2032" spans="1:4" x14ac:dyDescent="0.2">
      <c r="A2032" s="82">
        <v>1971</v>
      </c>
      <c r="D2032" s="13" t="str">
        <f t="shared" si="30"/>
        <v>OK</v>
      </c>
    </row>
    <row r="2033" spans="1:4" x14ac:dyDescent="0.2">
      <c r="A2033" s="54">
        <v>1972</v>
      </c>
      <c r="B2033" s="1221">
        <f>'Cap Outlay Deprec 27'!H8</f>
        <v>17974815</v>
      </c>
      <c r="D2033" s="13" t="str">
        <f t="shared" si="30"/>
        <v>Error?</v>
      </c>
    </row>
    <row r="2034" spans="1:4" x14ac:dyDescent="0.2">
      <c r="A2034" s="54">
        <v>1973</v>
      </c>
      <c r="B2034" s="1221">
        <f>'Cap Outlay Deprec 27'!H10</f>
        <v>4025614</v>
      </c>
      <c r="D2034" s="13" t="str">
        <f t="shared" si="30"/>
        <v>Error?</v>
      </c>
    </row>
    <row r="2035" spans="1:4" x14ac:dyDescent="0.2">
      <c r="A2035" s="54">
        <v>1974</v>
      </c>
      <c r="B2035" s="1221">
        <f>'Cap Outlay Deprec 27'!H12</f>
        <v>2376840</v>
      </c>
      <c r="D2035" s="13" t="str">
        <f t="shared" si="30"/>
        <v>Error?</v>
      </c>
    </row>
    <row r="2036" spans="1:4" x14ac:dyDescent="0.2">
      <c r="A2036" s="54">
        <v>1975</v>
      </c>
      <c r="B2036" s="1221">
        <f>'Cap Outlay Deprec 27'!H13</f>
        <v>191557</v>
      </c>
      <c r="D2036" s="13" t="str">
        <f t="shared" si="30"/>
        <v>Error?</v>
      </c>
    </row>
    <row r="2037" spans="1:4" x14ac:dyDescent="0.2">
      <c r="A2037" s="54">
        <v>1976</v>
      </c>
      <c r="B2037" s="1221">
        <f>'Cap Outlay Deprec 27'!H16</f>
        <v>24675470</v>
      </c>
      <c r="C2037" s="13" t="s">
        <v>653</v>
      </c>
      <c r="D2037" s="13" t="str">
        <f t="shared" si="30"/>
        <v>Error?</v>
      </c>
    </row>
    <row r="2038" spans="1:4" x14ac:dyDescent="0.2">
      <c r="A2038" s="82">
        <v>1977</v>
      </c>
      <c r="D2038" s="13" t="str">
        <f t="shared" si="30"/>
        <v>OK</v>
      </c>
    </row>
    <row r="2039" spans="1:4" x14ac:dyDescent="0.2">
      <c r="A2039" s="54">
        <v>1978</v>
      </c>
      <c r="B2039" s="1221">
        <f>'Cap Outlay Deprec 27'!I8</f>
        <v>682064</v>
      </c>
      <c r="D2039" s="13" t="str">
        <f t="shared" si="30"/>
        <v>Error?</v>
      </c>
    </row>
    <row r="2040" spans="1:4" x14ac:dyDescent="0.2">
      <c r="A2040" s="54">
        <v>1979</v>
      </c>
      <c r="B2040" s="1221">
        <f>'Cap Outlay Deprec 27'!I10</f>
        <v>275686</v>
      </c>
      <c r="D2040" s="13" t="str">
        <f t="shared" si="30"/>
        <v>Error?</v>
      </c>
    </row>
    <row r="2041" spans="1:4" x14ac:dyDescent="0.2">
      <c r="A2041" s="54">
        <v>1980</v>
      </c>
      <c r="B2041" s="1221">
        <f>'Cap Outlay Deprec 27'!I12</f>
        <v>332396</v>
      </c>
      <c r="D2041" s="13" t="str">
        <f t="shared" si="30"/>
        <v>Error?</v>
      </c>
    </row>
    <row r="2042" spans="1:4" x14ac:dyDescent="0.2">
      <c r="A2042" s="54">
        <v>1981</v>
      </c>
      <c r="B2042" s="1221">
        <f>'Cap Outlay Deprec 27'!I13</f>
        <v>14912</v>
      </c>
      <c r="D2042" s="13" t="str">
        <f t="shared" si="30"/>
        <v>Error?</v>
      </c>
    </row>
    <row r="2043" spans="1:4" x14ac:dyDescent="0.2">
      <c r="A2043" s="54">
        <v>1982</v>
      </c>
      <c r="B2043" s="1221">
        <f>'Cap Outlay Deprec 27'!I16</f>
        <v>1305992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768473</v>
      </c>
      <c r="D2047" s="13" t="str">
        <f t="shared" ref="D2047:D2110" si="31">IF(ISBLANK(B2047),"OK",IF(A2047-B2047=0,"OK","Error?"))</f>
        <v>Error?</v>
      </c>
    </row>
    <row r="2048" spans="1:4" x14ac:dyDescent="0.2">
      <c r="A2048" s="54">
        <v>1987</v>
      </c>
      <c r="B2048" s="1221">
        <f>'Cap Outlay Deprec 27'!J13</f>
        <v>36385</v>
      </c>
      <c r="D2048" s="13" t="str">
        <f t="shared" si="31"/>
        <v>Error?</v>
      </c>
    </row>
    <row r="2049" spans="1:4" x14ac:dyDescent="0.2">
      <c r="A2049" s="54">
        <v>1988</v>
      </c>
      <c r="B2049" s="1221">
        <f>'Cap Outlay Deprec 27'!J16</f>
        <v>909380</v>
      </c>
      <c r="C2049" s="13" t="s">
        <v>653</v>
      </c>
      <c r="D2049" s="13" t="str">
        <f t="shared" si="31"/>
        <v>Error?</v>
      </c>
    </row>
    <row r="2050" spans="1:4" x14ac:dyDescent="0.2">
      <c r="A2050" s="82">
        <v>1989</v>
      </c>
      <c r="D2050" s="13" t="str">
        <f t="shared" si="31"/>
        <v>OK</v>
      </c>
    </row>
    <row r="2051" spans="1:4" x14ac:dyDescent="0.2">
      <c r="A2051" s="54">
        <v>1990</v>
      </c>
      <c r="B2051" s="1221">
        <f>'Cap Outlay Deprec 27'!K8</f>
        <v>18656879</v>
      </c>
      <c r="C2051" s="13" t="s">
        <v>653</v>
      </c>
      <c r="D2051" s="13" t="str">
        <f t="shared" si="31"/>
        <v>Error?</v>
      </c>
    </row>
    <row r="2052" spans="1:4" x14ac:dyDescent="0.2">
      <c r="A2052" s="54">
        <v>1991</v>
      </c>
      <c r="B2052" s="1221">
        <f>'Cap Outlay Deprec 27'!K10</f>
        <v>4301300</v>
      </c>
      <c r="C2052" s="13" t="s">
        <v>653</v>
      </c>
      <c r="D2052" s="13" t="str">
        <f t="shared" si="31"/>
        <v>Error?</v>
      </c>
    </row>
    <row r="2053" spans="1:4" x14ac:dyDescent="0.2">
      <c r="A2053" s="54">
        <v>1992</v>
      </c>
      <c r="B2053" s="1221">
        <f>'Cap Outlay Deprec 27'!K12</f>
        <v>1940763</v>
      </c>
      <c r="C2053" s="13" t="s">
        <v>653</v>
      </c>
      <c r="D2053" s="13" t="str">
        <f t="shared" si="31"/>
        <v>Error?</v>
      </c>
    </row>
    <row r="2054" spans="1:4" x14ac:dyDescent="0.2">
      <c r="A2054" s="54">
        <v>1993</v>
      </c>
      <c r="B2054" s="1221">
        <f>'Cap Outlay Deprec 27'!K13</f>
        <v>170084</v>
      </c>
      <c r="C2054" s="13" t="s">
        <v>653</v>
      </c>
      <c r="D2054" s="13" t="str">
        <f t="shared" si="31"/>
        <v>Error?</v>
      </c>
    </row>
    <row r="2055" spans="1:4" x14ac:dyDescent="0.2">
      <c r="A2055" s="54">
        <v>1994</v>
      </c>
      <c r="B2055" s="1221">
        <f>'Cap Outlay Deprec 27'!K16</f>
        <v>25072082</v>
      </c>
      <c r="C2055" s="13" t="s">
        <v>653</v>
      </c>
      <c r="D2055" s="13" t="str">
        <f t="shared" si="31"/>
        <v>Error?</v>
      </c>
    </row>
    <row r="2056" spans="1:4" x14ac:dyDescent="0.2">
      <c r="A2056" s="54">
        <v>1995</v>
      </c>
      <c r="B2056" s="1221">
        <f>'Cap Outlay Deprec 27'!L5</f>
        <v>966869</v>
      </c>
      <c r="C2056" s="13" t="s">
        <v>653</v>
      </c>
      <c r="D2056" s="13" t="str">
        <f t="shared" si="31"/>
        <v>Error?</v>
      </c>
    </row>
    <row r="2057" spans="1:4" x14ac:dyDescent="0.2">
      <c r="A2057" s="54">
        <v>1996</v>
      </c>
      <c r="B2057" s="1221">
        <f>'Cap Outlay Deprec 27'!L8</f>
        <v>20387733</v>
      </c>
      <c r="C2057" s="13" t="s">
        <v>653</v>
      </c>
      <c r="D2057" s="13" t="str">
        <f t="shared" si="31"/>
        <v>Error?</v>
      </c>
    </row>
    <row r="2058" spans="1:4" x14ac:dyDescent="0.2">
      <c r="A2058" s="54">
        <v>1997</v>
      </c>
      <c r="B2058" s="1221">
        <f>'Cap Outlay Deprec 27'!L10</f>
        <v>1731524</v>
      </c>
      <c r="C2058" s="13" t="s">
        <v>653</v>
      </c>
      <c r="D2058" s="13" t="str">
        <f t="shared" si="31"/>
        <v>Error?</v>
      </c>
    </row>
    <row r="2059" spans="1:4" x14ac:dyDescent="0.2">
      <c r="A2059" s="54">
        <v>1998</v>
      </c>
      <c r="B2059" s="1221">
        <f>'Cap Outlay Deprec 27'!L12</f>
        <v>1819302</v>
      </c>
      <c r="C2059" s="13" t="s">
        <v>653</v>
      </c>
      <c r="D2059" s="13" t="str">
        <f t="shared" si="31"/>
        <v>Error?</v>
      </c>
    </row>
    <row r="2060" spans="1:4" x14ac:dyDescent="0.2">
      <c r="A2060" s="54">
        <v>1999</v>
      </c>
      <c r="B2060" s="1221">
        <f>'Cap Outlay Deprec 27'!L13</f>
        <v>44954</v>
      </c>
      <c r="C2060" s="13" t="s">
        <v>653</v>
      </c>
      <c r="D2060" s="13" t="str">
        <f t="shared" si="31"/>
        <v>Error?</v>
      </c>
    </row>
    <row r="2061" spans="1:4" x14ac:dyDescent="0.2">
      <c r="A2061" s="54">
        <v>2000</v>
      </c>
      <c r="B2061" s="1221">
        <f>'Cap Outlay Deprec 27'!L16</f>
        <v>24968504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1616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1064339</v>
      </c>
      <c r="C2088" s="13" t="s">
        <v>653</v>
      </c>
      <c r="D2088" s="13" t="str">
        <f t="shared" si="31"/>
        <v>Error?</v>
      </c>
    </row>
    <row r="2089" spans="1:4" x14ac:dyDescent="0.2">
      <c r="A2089" s="54">
        <v>2028</v>
      </c>
      <c r="B2089" s="1221">
        <f>'Expenditures 15-22'!K92</f>
        <v>375133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899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13626621</v>
      </c>
      <c r="C2551" s="13" t="s">
        <v>653</v>
      </c>
      <c r="D2551" s="13" t="str">
        <f t="shared" si="38"/>
        <v>Error?</v>
      </c>
    </row>
    <row r="2552" spans="1:4" x14ac:dyDescent="0.2">
      <c r="A2552" s="82">
        <v>2491</v>
      </c>
      <c r="D2552" s="13" t="str">
        <f t="shared" si="38"/>
        <v>OK</v>
      </c>
    </row>
    <row r="2553" spans="1:4" x14ac:dyDescent="0.2">
      <c r="A2553" s="54">
        <v>2492</v>
      </c>
      <c r="B2553" s="1221">
        <f>'Acct Summary 7-8'!C6</f>
        <v>7305681</v>
      </c>
      <c r="C2553" s="13" t="s">
        <v>653</v>
      </c>
      <c r="D2553" s="13" t="str">
        <f t="shared" si="38"/>
        <v>Error?</v>
      </c>
    </row>
    <row r="2554" spans="1:4" x14ac:dyDescent="0.2">
      <c r="A2554" s="54">
        <v>2493</v>
      </c>
      <c r="B2554" s="1221">
        <f>'Acct Summary 7-8'!C7</f>
        <v>1497408</v>
      </c>
      <c r="C2554" s="13" t="s">
        <v>653</v>
      </c>
      <c r="D2554" s="13" t="str">
        <f t="shared" si="38"/>
        <v>Error?</v>
      </c>
    </row>
    <row r="2555" spans="1:4" x14ac:dyDescent="0.2">
      <c r="A2555" s="54">
        <v>2494</v>
      </c>
      <c r="B2555" s="1221">
        <f>'Acct Summary 7-8'!C8</f>
        <v>22656819</v>
      </c>
      <c r="C2555" s="13" t="s">
        <v>653</v>
      </c>
      <c r="D2555" s="13" t="str">
        <f t="shared" si="38"/>
        <v>Error?</v>
      </c>
    </row>
    <row r="2556" spans="1:4" x14ac:dyDescent="0.2">
      <c r="A2556" s="54">
        <v>2495</v>
      </c>
      <c r="B2556" s="1221">
        <f>'Acct Summary 7-8'!C12</f>
        <v>12258221</v>
      </c>
      <c r="C2556" s="13" t="s">
        <v>653</v>
      </c>
      <c r="D2556" s="13" t="str">
        <f t="shared" si="38"/>
        <v>Error?</v>
      </c>
    </row>
    <row r="2557" spans="1:4" x14ac:dyDescent="0.2">
      <c r="A2557" s="54">
        <v>2496</v>
      </c>
      <c r="B2557" s="1221">
        <f>'Acct Summary 7-8'!C13</f>
        <v>5906662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1439472</v>
      </c>
      <c r="C2559" s="13" t="s">
        <v>653</v>
      </c>
      <c r="D2559" s="13" t="str">
        <f t="shared" ref="D2559:D2622" si="39">IF(ISBLANK(B2559),"OK",IF(A2559-B2559=0,"OK","Error?"))</f>
        <v>Error?</v>
      </c>
    </row>
    <row r="2560" spans="1:4" x14ac:dyDescent="0.2">
      <c r="A2560" s="54">
        <v>2499</v>
      </c>
      <c r="B2560" s="1221">
        <f>'Acct Summary 7-8'!C16</f>
        <v>25753</v>
      </c>
      <c r="C2560" s="13" t="s">
        <v>653</v>
      </c>
      <c r="D2560" s="13" t="str">
        <f t="shared" si="39"/>
        <v>Error?</v>
      </c>
    </row>
    <row r="2561" spans="1:4" x14ac:dyDescent="0.2">
      <c r="A2561" s="54">
        <v>2500</v>
      </c>
      <c r="B2561" s="1221">
        <f>'Acct Summary 7-8'!C17</f>
        <v>19630108</v>
      </c>
      <c r="C2561" s="13" t="s">
        <v>653</v>
      </c>
      <c r="D2561" s="13" t="str">
        <f t="shared" si="39"/>
        <v>Error?</v>
      </c>
    </row>
    <row r="2562" spans="1:4" x14ac:dyDescent="0.2">
      <c r="A2562" s="54">
        <v>2501</v>
      </c>
      <c r="B2562" s="1221">
        <f>'Acct Summary 7-8'!C20</f>
        <v>3026711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2134520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2134520</v>
      </c>
      <c r="C2568" s="13" t="s">
        <v>653</v>
      </c>
      <c r="D2568" s="13" t="str">
        <f t="shared" si="39"/>
        <v>Error?</v>
      </c>
    </row>
    <row r="2569" spans="1:4" x14ac:dyDescent="0.2">
      <c r="A2569" s="54">
        <v>2508</v>
      </c>
      <c r="B2569" s="1221">
        <f>'Acct Summary 7-8'!D13</f>
        <v>2166185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2166185</v>
      </c>
      <c r="C2573" s="13" t="s">
        <v>653</v>
      </c>
      <c r="D2573" s="13" t="str">
        <f t="shared" si="39"/>
        <v>Error?</v>
      </c>
    </row>
    <row r="2574" spans="1:4" x14ac:dyDescent="0.2">
      <c r="A2574" s="54">
        <v>2513</v>
      </c>
      <c r="B2574" s="1221">
        <f>'Acct Summary 7-8'!D20</f>
        <v>-31665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896656</v>
      </c>
      <c r="C2591" s="13" t="s">
        <v>653</v>
      </c>
      <c r="D2591" s="13" t="str">
        <f t="shared" si="39"/>
        <v>Error?</v>
      </c>
    </row>
    <row r="2592" spans="1:4" x14ac:dyDescent="0.2">
      <c r="A2592" s="82">
        <v>2531</v>
      </c>
      <c r="D2592" s="13" t="str">
        <f t="shared" si="39"/>
        <v>OK</v>
      </c>
    </row>
    <row r="2593" spans="1:4" x14ac:dyDescent="0.2">
      <c r="A2593" s="54">
        <v>2532</v>
      </c>
      <c r="B2593" s="1221">
        <f>'Acct Summary 7-8'!F6</f>
        <v>831394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1728050</v>
      </c>
      <c r="C2595" s="13" t="s">
        <v>653</v>
      </c>
      <c r="D2595" s="13" t="str">
        <f t="shared" si="39"/>
        <v>Error?</v>
      </c>
    </row>
    <row r="2596" spans="1:4" x14ac:dyDescent="0.2">
      <c r="A2596" s="54">
        <v>2535</v>
      </c>
      <c r="B2596" s="1221">
        <f>'Acct Summary 7-8'!F13</f>
        <v>2038264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2038264</v>
      </c>
      <c r="C2600" s="13" t="s">
        <v>653</v>
      </c>
      <c r="D2600" s="13" t="str">
        <f t="shared" si="39"/>
        <v>Error?</v>
      </c>
    </row>
    <row r="2601" spans="1:4" x14ac:dyDescent="0.2">
      <c r="A2601" s="54">
        <v>2540</v>
      </c>
      <c r="B2601" s="1221">
        <f>'Acct Summary 7-8'!F20</f>
        <v>-310214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879540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879540</v>
      </c>
      <c r="C2606" s="13" t="s">
        <v>653</v>
      </c>
      <c r="D2606" s="13" t="str">
        <f t="shared" si="39"/>
        <v>Error?</v>
      </c>
    </row>
    <row r="2607" spans="1:4" x14ac:dyDescent="0.2">
      <c r="A2607" s="54">
        <v>2546</v>
      </c>
      <c r="B2607" s="1221">
        <f>'Acct Summary 7-8'!G12</f>
        <v>256074</v>
      </c>
      <c r="C2607" s="13" t="s">
        <v>653</v>
      </c>
      <c r="D2607" s="13" t="str">
        <f t="shared" si="39"/>
        <v>Error?</v>
      </c>
    </row>
    <row r="2608" spans="1:4" x14ac:dyDescent="0.2">
      <c r="A2608" s="54">
        <v>2547</v>
      </c>
      <c r="B2608" s="1221">
        <f>'Acct Summary 7-8'!G13</f>
        <v>334259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590333</v>
      </c>
      <c r="C2612" s="13" t="s">
        <v>653</v>
      </c>
      <c r="D2612" s="13" t="str">
        <f t="shared" si="39"/>
        <v>Error?</v>
      </c>
    </row>
    <row r="2613" spans="1:4" x14ac:dyDescent="0.2">
      <c r="A2613" s="54">
        <v>2552</v>
      </c>
      <c r="B2613" s="1221">
        <f>'Acct Summary 7-8'!G20</f>
        <v>289207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41024</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41024</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1062723</v>
      </c>
      <c r="C2789" s="13" t="s">
        <v>653</v>
      </c>
      <c r="D2789" s="13" t="str">
        <f t="shared" si="42"/>
        <v>Error?</v>
      </c>
    </row>
    <row r="2790" spans="1:4" x14ac:dyDescent="0.2">
      <c r="A2790" s="54">
        <v>2729</v>
      </c>
      <c r="B2790" s="1221">
        <f>'Expenditures 15-22'!E102</f>
        <v>1062723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18122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2318376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199943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2318376</v>
      </c>
      <c r="D2912" s="13" t="str">
        <f t="shared" si="44"/>
        <v>Error?</v>
      </c>
    </row>
    <row r="2913" spans="1:4" x14ac:dyDescent="0.2">
      <c r="A2913" s="54">
        <v>2852</v>
      </c>
      <c r="B2913" s="1221">
        <f>'Assets-Liab 5-6'!I41</f>
        <v>2318376</v>
      </c>
      <c r="C2913" s="13" t="s">
        <v>653</v>
      </c>
      <c r="D2913" s="13" t="str">
        <f t="shared" si="44"/>
        <v>Error?</v>
      </c>
    </row>
    <row r="2914" spans="1:4" x14ac:dyDescent="0.2">
      <c r="A2914" s="54">
        <v>2853</v>
      </c>
      <c r="B2914" s="1221">
        <f>'Assets-Liab 5-6'!L33</f>
        <v>199943</v>
      </c>
      <c r="D2914" s="13" t="str">
        <f t="shared" si="44"/>
        <v>Error?</v>
      </c>
    </row>
    <row r="2915" spans="1:4" x14ac:dyDescent="0.2">
      <c r="A2915" s="82">
        <v>2854</v>
      </c>
      <c r="D2915" s="13" t="str">
        <f t="shared" si="44"/>
        <v>OK</v>
      </c>
    </row>
    <row r="2916" spans="1:4" x14ac:dyDescent="0.2">
      <c r="A2916" s="54">
        <v>2855</v>
      </c>
      <c r="B2916" s="1221">
        <f>'Assets-Liab 5-6'!L34</f>
        <v>199943</v>
      </c>
      <c r="C2916" s="13" t="s">
        <v>653</v>
      </c>
      <c r="D2916" s="13" t="str">
        <f t="shared" si="44"/>
        <v>Error?</v>
      </c>
    </row>
    <row r="2917" spans="1:4" x14ac:dyDescent="0.2">
      <c r="A2917" s="54">
        <v>2856</v>
      </c>
      <c r="B2917" s="1221">
        <f>'Assets-Liab 5-6'!L41</f>
        <v>199943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1062723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1616</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1062723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1616</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410675</v>
      </c>
      <c r="D3055" s="13" t="str">
        <f t="shared" si="46"/>
        <v>Error?</v>
      </c>
    </row>
    <row r="3056" spans="1:4" x14ac:dyDescent="0.2">
      <c r="A3056" s="54">
        <v>2995</v>
      </c>
      <c r="B3056" s="1221">
        <f>'Expenditures 15-22'!D10</f>
        <v>257182</v>
      </c>
      <c r="D3056" s="13" t="str">
        <f t="shared" si="46"/>
        <v>Error?</v>
      </c>
    </row>
    <row r="3057" spans="1:4" x14ac:dyDescent="0.2">
      <c r="A3057" s="54">
        <v>2996</v>
      </c>
      <c r="B3057" s="1221">
        <f>'Expenditures 15-22'!E10</f>
        <v>13228</v>
      </c>
      <c r="D3057" s="13" t="str">
        <f t="shared" si="46"/>
        <v>Error?</v>
      </c>
    </row>
    <row r="3058" spans="1:4" x14ac:dyDescent="0.2">
      <c r="A3058" s="54">
        <v>2997</v>
      </c>
      <c r="B3058" s="1221">
        <f>'Expenditures 15-22'!F10</f>
        <v>26751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707836</v>
      </c>
      <c r="C3062" s="13" t="s">
        <v>653</v>
      </c>
      <c r="D3062" s="13" t="str">
        <f t="shared" si="46"/>
        <v>Error?</v>
      </c>
    </row>
    <row r="3063" spans="1:4" x14ac:dyDescent="0.2">
      <c r="A3063" s="82">
        <v>3002</v>
      </c>
      <c r="D3063" s="13" t="str">
        <f t="shared" si="46"/>
        <v>OK</v>
      </c>
    </row>
    <row r="3064" spans="1:4" x14ac:dyDescent="0.2">
      <c r="A3064" s="54">
        <v>3003</v>
      </c>
      <c r="B3064" s="1221">
        <f>'Expenditures 15-22'!D213</f>
        <v>14621</v>
      </c>
      <c r="D3064" s="13" t="str">
        <f t="shared" si="46"/>
        <v>Error?</v>
      </c>
    </row>
    <row r="3065" spans="1:4" x14ac:dyDescent="0.2">
      <c r="A3065" s="54">
        <v>3004</v>
      </c>
      <c r="B3065" s="1221">
        <f>'Expenditures 15-22'!K213</f>
        <v>14621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187210</v>
      </c>
      <c r="C3225" s="13" t="s">
        <v>653</v>
      </c>
      <c r="D3225" s="13" t="str">
        <f t="shared" si="49"/>
        <v>Error?</v>
      </c>
    </row>
    <row r="3226" spans="1:4" x14ac:dyDescent="0.2">
      <c r="A3226" s="54">
        <v>3165</v>
      </c>
      <c r="B3226" s="1221">
        <f>'Acct Summary 7-8'!I8</f>
        <v>187210</v>
      </c>
      <c r="C3226" s="13" t="s">
        <v>653</v>
      </c>
      <c r="D3226" s="13" t="str">
        <f t="shared" si="49"/>
        <v>Error?</v>
      </c>
    </row>
    <row r="3227" spans="1:4" x14ac:dyDescent="0.2">
      <c r="A3227" s="54">
        <v>3166</v>
      </c>
      <c r="B3227" s="1221">
        <f>'Acct Summary 7-8'!I20</f>
        <v>187210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9941</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9941</v>
      </c>
      <c r="C3232" s="13" t="s">
        <v>653</v>
      </c>
      <c r="D3232" s="13" t="str">
        <f t="shared" si="49"/>
        <v>Error?</v>
      </c>
    </row>
    <row r="3233" spans="1:4" x14ac:dyDescent="0.2">
      <c r="A3233" s="54">
        <v>3172</v>
      </c>
      <c r="B3233" s="1221">
        <f>'Acct Summary 7-8'!C78</f>
        <v>3036652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4485</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4485</v>
      </c>
      <c r="C3238" s="13" t="s">
        <v>653</v>
      </c>
      <c r="D3238" s="13" t="str">
        <f t="shared" si="49"/>
        <v>Error?</v>
      </c>
    </row>
    <row r="3239" spans="1:4" x14ac:dyDescent="0.2">
      <c r="A3239" s="54">
        <v>3178</v>
      </c>
      <c r="B3239" s="1221">
        <f>'Acct Summary 7-8'!D78</f>
        <v>-27180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-310214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289207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187210</v>
      </c>
      <c r="C3320" s="13" t="s">
        <v>653</v>
      </c>
      <c r="D3320" s="13" t="str">
        <f t="shared" si="50"/>
        <v>Error?</v>
      </c>
    </row>
    <row r="3321" spans="1:4" x14ac:dyDescent="0.2">
      <c r="A3321" s="54">
        <v>3260</v>
      </c>
      <c r="B3321" s="1221">
        <f>'Acct Summary 7-8'!I79</f>
        <v>2131166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2318376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2292213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762439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506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3055158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80360</v>
      </c>
      <c r="D3387" s="13" t="str">
        <f t="shared" si="51"/>
        <v>Error?</v>
      </c>
    </row>
    <row r="3388" spans="1:4" x14ac:dyDescent="0.2">
      <c r="A3388" s="54">
        <v>3327</v>
      </c>
      <c r="B3388" s="1221">
        <f>'Expenditures 15-22'!D211</f>
        <v>146512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80360</v>
      </c>
      <c r="C3390" s="13" t="s">
        <v>653</v>
      </c>
      <c r="D3390" s="13" t="str">
        <f t="shared" si="51"/>
        <v>Error?</v>
      </c>
    </row>
    <row r="3391" spans="1:4" x14ac:dyDescent="0.2">
      <c r="A3391" s="54">
        <v>3330</v>
      </c>
      <c r="B3391" s="1221">
        <f>'Expenditures 15-22'!K211</f>
        <v>146512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227109</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5706193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381896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434275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601292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1118376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199943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448078</v>
      </c>
      <c r="C3446" s="13" t="s">
        <v>653</v>
      </c>
      <c r="D3446" s="13" t="str">
        <f t="shared" si="52"/>
        <v>Error?</v>
      </c>
    </row>
    <row r="3447" spans="1:4" x14ac:dyDescent="0.2">
      <c r="A3447" s="54">
        <v>3386</v>
      </c>
      <c r="B3447" s="1221">
        <f>'Tax Sched 24'!D16</f>
        <v>377159</v>
      </c>
      <c r="C3447" s="13" t="s">
        <v>653</v>
      </c>
      <c r="D3447" s="13" t="str">
        <f t="shared" si="52"/>
        <v>Error?</v>
      </c>
    </row>
    <row r="3448" spans="1:4" x14ac:dyDescent="0.2">
      <c r="A3448" s="54">
        <v>3387</v>
      </c>
      <c r="B3448" s="1221">
        <f>'Tax Sched 24'!C16</f>
        <v>70919</v>
      </c>
      <c r="D3448" s="13" t="str">
        <f t="shared" si="52"/>
        <v>Error?</v>
      </c>
    </row>
    <row r="3449" spans="1:4" x14ac:dyDescent="0.2">
      <c r="A3449" s="54">
        <v>3388</v>
      </c>
      <c r="B3449" s="1221">
        <f>'Tax Sched 24'!F16</f>
        <v>298704</v>
      </c>
      <c r="C3449" s="13" t="s">
        <v>653</v>
      </c>
      <c r="D3449" s="13" t="str">
        <f t="shared" si="52"/>
        <v>Error?</v>
      </c>
    </row>
    <row r="3450" spans="1:4" x14ac:dyDescent="0.2">
      <c r="A3450" s="54">
        <v>3389</v>
      </c>
      <c r="B3450" s="1221">
        <f>'Tax Sched 24'!E16</f>
        <v>369623</v>
      </c>
      <c r="D3450" s="13" t="str">
        <f t="shared" si="52"/>
        <v>Error?</v>
      </c>
    </row>
    <row r="3451" spans="1:4" x14ac:dyDescent="0.2">
      <c r="A3451" s="54">
        <v>3390</v>
      </c>
      <c r="B3451" s="1221">
        <f>'Cap Outlay Deprec 27'!C15</f>
        <v>18122</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18122</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18122</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9941</v>
      </c>
      <c r="D3530" s="13" t="str">
        <f t="shared" si="54"/>
        <v>Error?</v>
      </c>
    </row>
    <row r="3531" spans="1:4" x14ac:dyDescent="0.2">
      <c r="A3531" s="54">
        <v>3470</v>
      </c>
      <c r="B3531" s="1221">
        <f>'Acct Summary 7-8'!D36</f>
        <v>4485</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282176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282176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282176</v>
      </c>
      <c r="D3567" s="13" t="str">
        <f t="shared" si="54"/>
        <v>Error?</v>
      </c>
    </row>
    <row r="3568" spans="1:4" x14ac:dyDescent="0.2">
      <c r="A3568" s="54">
        <v>3507</v>
      </c>
      <c r="B3568" s="1221">
        <f>'Assets-Liab 5-6'!K41</f>
        <v>282176</v>
      </c>
      <c r="C3568" s="13" t="s">
        <v>653</v>
      </c>
      <c r="D3568" s="13" t="str">
        <f t="shared" si="54"/>
        <v>Error?</v>
      </c>
    </row>
    <row r="3569" spans="1:4" x14ac:dyDescent="0.2">
      <c r="A3569" s="54">
        <v>3508</v>
      </c>
      <c r="B3569" s="1221">
        <f>'Acct Summary 7-8'!K4</f>
        <v>176810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176810</v>
      </c>
      <c r="C3571" s="13" t="s">
        <v>653</v>
      </c>
      <c r="D3571" s="13" t="str">
        <f t="shared" si="54"/>
        <v>Error?</v>
      </c>
    </row>
    <row r="3572" spans="1:4" x14ac:dyDescent="0.2">
      <c r="A3572" s="54">
        <v>3511</v>
      </c>
      <c r="B3572" s="1221">
        <f>'Acct Summary 7-8'!K13</f>
        <v>126312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126312</v>
      </c>
      <c r="C3575" s="13" t="s">
        <v>653</v>
      </c>
      <c r="D3575" s="13" t="str">
        <f t="shared" si="54"/>
        <v>Error?</v>
      </c>
    </row>
    <row r="3576" spans="1:4" x14ac:dyDescent="0.2">
      <c r="A3576" s="54">
        <v>3515</v>
      </c>
      <c r="B3576" s="1221">
        <f>'Acct Summary 7-8'!K20</f>
        <v>50498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50498</v>
      </c>
      <c r="C3588" s="13" t="s">
        <v>653</v>
      </c>
      <c r="D3588" s="13" t="str">
        <f t="shared" si="55"/>
        <v>Error?</v>
      </c>
    </row>
    <row r="3589" spans="1:4" x14ac:dyDescent="0.2">
      <c r="A3589" s="54">
        <v>3528</v>
      </c>
      <c r="B3589" s="1221">
        <f>'Acct Summary 7-8'!K79</f>
        <v>231678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282176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2517</v>
      </c>
      <c r="D3631" s="13" t="str">
        <f t="shared" si="55"/>
        <v>Error?</v>
      </c>
    </row>
    <row r="3632" spans="1:4" x14ac:dyDescent="0.2">
      <c r="A3632" s="54">
        <v>3571</v>
      </c>
      <c r="B3632" s="1221">
        <f>'Expenditures 15-22'!E338</f>
        <v>15057</v>
      </c>
      <c r="D3632" s="13" t="str">
        <f t="shared" si="55"/>
        <v>Error?</v>
      </c>
    </row>
    <row r="3633" spans="1:4" x14ac:dyDescent="0.2">
      <c r="A3633" s="54">
        <v>3572</v>
      </c>
      <c r="B3633" s="1221">
        <f>'Expenditures 15-22'!E339</f>
        <v>17574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17574</v>
      </c>
      <c r="C3635" s="13" t="s">
        <v>653</v>
      </c>
      <c r="D3635" s="13" t="str">
        <f t="shared" si="55"/>
        <v>Error?</v>
      </c>
    </row>
    <row r="3636" spans="1:4" x14ac:dyDescent="0.2">
      <c r="A3636" s="54">
        <v>3575</v>
      </c>
      <c r="B3636" s="1221">
        <f>'Expenditures 15-22'!E354</f>
        <v>17574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21440</v>
      </c>
      <c r="D3639" s="13" t="str">
        <f t="shared" si="55"/>
        <v>Error?</v>
      </c>
    </row>
    <row r="3640" spans="1:4" x14ac:dyDescent="0.2">
      <c r="A3640" s="54">
        <v>3579</v>
      </c>
      <c r="B3640" s="1221">
        <f>'Expenditures 15-22'!F339</f>
        <v>21440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21440</v>
      </c>
      <c r="C3642" s="13" t="s">
        <v>653</v>
      </c>
      <c r="D3642" s="13" t="str">
        <f t="shared" si="55"/>
        <v>Error?</v>
      </c>
    </row>
    <row r="3643" spans="1:4" x14ac:dyDescent="0.2">
      <c r="A3643" s="54">
        <v>3582</v>
      </c>
      <c r="B3643" s="1221">
        <f>'Expenditures 15-22'!F354</f>
        <v>21440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87298</v>
      </c>
      <c r="D3646" s="13" t="str">
        <f t="shared" si="55"/>
        <v>Error?</v>
      </c>
    </row>
    <row r="3647" spans="1:4" x14ac:dyDescent="0.2">
      <c r="A3647" s="54">
        <v>3586</v>
      </c>
      <c r="B3647" s="1221">
        <f>'Expenditures 15-22'!G339</f>
        <v>87298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87298</v>
      </c>
      <c r="C3649" s="13" t="s">
        <v>653</v>
      </c>
      <c r="D3649" s="13" t="str">
        <f t="shared" si="56"/>
        <v>Error?</v>
      </c>
    </row>
    <row r="3650" spans="1:4" x14ac:dyDescent="0.2">
      <c r="A3650" s="54">
        <v>3589</v>
      </c>
      <c r="B3650" s="1221">
        <f>'Expenditures 15-22'!G354</f>
        <v>87298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2517</v>
      </c>
      <c r="C3668" s="13" t="s">
        <v>653</v>
      </c>
      <c r="D3668" s="13" t="str">
        <f t="shared" si="56"/>
        <v>Error?</v>
      </c>
    </row>
    <row r="3669" spans="1:4" x14ac:dyDescent="0.2">
      <c r="A3669" s="54">
        <v>3608</v>
      </c>
      <c r="B3669" s="1221">
        <f>'Expenditures 15-22'!K338</f>
        <v>123795</v>
      </c>
      <c r="C3669" s="13" t="s">
        <v>653</v>
      </c>
      <c r="D3669" s="13" t="str">
        <f t="shared" si="56"/>
        <v>Error?</v>
      </c>
    </row>
    <row r="3670" spans="1:4" x14ac:dyDescent="0.2">
      <c r="A3670" s="54">
        <v>3609</v>
      </c>
      <c r="B3670" s="1221">
        <f>'Expenditures 15-22'!K339</f>
        <v>126312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126312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126312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50498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177528</v>
      </c>
      <c r="C3725" s="13" t="s">
        <v>653</v>
      </c>
      <c r="D3725" s="13" t="str">
        <f t="shared" si="57"/>
        <v>Error?</v>
      </c>
    </row>
    <row r="3726" spans="1:4" x14ac:dyDescent="0.2">
      <c r="A3726" s="54">
        <v>3665</v>
      </c>
      <c r="B3726" s="1221">
        <f>'Tax Sched 24'!D13</f>
        <v>165497</v>
      </c>
      <c r="C3726" s="13" t="s">
        <v>653</v>
      </c>
      <c r="D3726" s="13" t="str">
        <f t="shared" si="57"/>
        <v>Error?</v>
      </c>
    </row>
    <row r="3727" spans="1:4" x14ac:dyDescent="0.2">
      <c r="A3727" s="54">
        <v>3666</v>
      </c>
      <c r="B3727" s="1221">
        <f>'Tax Sched 24'!C13</f>
        <v>12031</v>
      </c>
      <c r="D3727" s="13" t="str">
        <f t="shared" si="57"/>
        <v>Error?</v>
      </c>
    </row>
    <row r="3728" spans="1:4" x14ac:dyDescent="0.2">
      <c r="A3728" s="54">
        <v>3667</v>
      </c>
      <c r="B3728" s="1221">
        <f>'Tax Sched 24'!F13</f>
        <v>50671</v>
      </c>
      <c r="C3728" s="13" t="s">
        <v>653</v>
      </c>
      <c r="D3728" s="13" t="str">
        <f t="shared" si="57"/>
        <v>Error?</v>
      </c>
    </row>
    <row r="3729" spans="1:4" x14ac:dyDescent="0.2">
      <c r="A3729" s="54">
        <v>3668</v>
      </c>
      <c r="B3729" s="1221">
        <f>'Tax Sched 24'!E13</f>
        <v>62702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8611288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31268107</v>
      </c>
      <c r="C4122" s="13" t="s">
        <v>653</v>
      </c>
      <c r="D4122" s="13" t="str">
        <f t="shared" si="63"/>
        <v>Error?</v>
      </c>
    </row>
    <row r="4123" spans="1:4" x14ac:dyDescent="0.2">
      <c r="A4123" s="54">
        <v>4062</v>
      </c>
      <c r="B4123" s="1221">
        <f>'Acct Summary 7-8'!D10</f>
        <v>2134520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1728050</v>
      </c>
      <c r="C4125" s="13" t="s">
        <v>653</v>
      </c>
      <c r="D4125" s="13" t="str">
        <f t="shared" si="63"/>
        <v>Error?</v>
      </c>
    </row>
    <row r="4126" spans="1:4" x14ac:dyDescent="0.2">
      <c r="A4126" s="54">
        <v>4065</v>
      </c>
      <c r="B4126" s="1221">
        <f>'Acct Summary 7-8'!G10</f>
        <v>879540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187210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176810</v>
      </c>
      <c r="C4130" s="13" t="s">
        <v>653</v>
      </c>
      <c r="D4130" s="13" t="str">
        <f t="shared" si="63"/>
        <v>Error?</v>
      </c>
    </row>
    <row r="4131" spans="1:4" x14ac:dyDescent="0.2">
      <c r="A4131" s="54">
        <v>4070</v>
      </c>
      <c r="B4131" s="1221">
        <f>'Acct Summary 7-8'!C18</f>
        <v>8611288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28241396</v>
      </c>
      <c r="C4136" s="13" t="s">
        <v>653</v>
      </c>
      <c r="D4136" s="13" t="str">
        <f t="shared" si="63"/>
        <v>Error?</v>
      </c>
    </row>
    <row r="4137" spans="1:4" x14ac:dyDescent="0.2">
      <c r="A4137" s="54">
        <v>4076</v>
      </c>
      <c r="B4137" s="1221">
        <f>'Acct Summary 7-8'!D19</f>
        <v>2166185</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2038264</v>
      </c>
      <c r="C4139" s="13" t="s">
        <v>653</v>
      </c>
      <c r="D4139" s="13" t="str">
        <f t="shared" si="63"/>
        <v>Error?</v>
      </c>
    </row>
    <row r="4140" spans="1:4" x14ac:dyDescent="0.2">
      <c r="A4140" s="54">
        <v>4079</v>
      </c>
      <c r="B4140" s="1221">
        <f>'Acct Summary 7-8'!G19</f>
        <v>590333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126312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30747</v>
      </c>
      <c r="C4171" s="13" t="s">
        <v>653</v>
      </c>
      <c r="D4171" s="13" t="str">
        <f t="shared" si="64"/>
        <v>Error?</v>
      </c>
    </row>
    <row r="4172" spans="1:4" x14ac:dyDescent="0.2">
      <c r="A4172" s="54">
        <v>4111</v>
      </c>
      <c r="B4172" s="1221">
        <f>'Short-Term Long-Term Debt 25'!J49</f>
        <v>30747</v>
      </c>
      <c r="C4172" s="13" t="s">
        <v>653</v>
      </c>
      <c r="D4172" s="13" t="str">
        <f t="shared" si="64"/>
        <v>Error?</v>
      </c>
    </row>
    <row r="4173" spans="1:4" x14ac:dyDescent="0.2">
      <c r="A4173" s="54">
        <v>4112</v>
      </c>
      <c r="B4173" s="1221">
        <f>'Short-Term Long-Term Debt 25'!H49</f>
        <v>5524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2981.55</v>
      </c>
      <c r="C4265" s="13" t="s">
        <v>653</v>
      </c>
      <c r="D4265" s="13" t="str">
        <f t="shared" si="65"/>
        <v>Error?</v>
      </c>
      <c r="E4265" s="803"/>
    </row>
    <row r="4266" spans="1:5" x14ac:dyDescent="0.2">
      <c r="A4266" s="90">
        <v>4205</v>
      </c>
      <c r="B4266" s="1221">
        <f>('FP Info 3'!F10)*100000</f>
        <v>564.07000000000005</v>
      </c>
      <c r="C4266" s="13" t="s">
        <v>653</v>
      </c>
      <c r="D4266" s="13" t="str">
        <f t="shared" si="65"/>
        <v>Error?</v>
      </c>
      <c r="E4266" s="803"/>
    </row>
    <row r="4267" spans="1:5" x14ac:dyDescent="0.2">
      <c r="A4267" s="90">
        <v>4206</v>
      </c>
      <c r="B4267" s="1221">
        <f>('FP Info 3'!H10)*100000</f>
        <v>246.23000000000002</v>
      </c>
      <c r="C4267" s="13" t="s">
        <v>653</v>
      </c>
      <c r="D4267" s="13" t="str">
        <f t="shared" si="65"/>
        <v>Error?</v>
      </c>
      <c r="E4267" s="803"/>
    </row>
    <row r="4268" spans="1:5" x14ac:dyDescent="0.2">
      <c r="A4268" s="90">
        <v>4207</v>
      </c>
      <c r="B4268" s="1221">
        <f>('FP Info 3'!J10)*100000</f>
        <v>3792.0000000000005</v>
      </c>
      <c r="C4268" s="13" t="s">
        <v>653</v>
      </c>
      <c r="D4268" s="13" t="str">
        <f t="shared" si="65"/>
        <v>Error?</v>
      </c>
    </row>
    <row r="4269" spans="1:5" x14ac:dyDescent="0.2">
      <c r="A4269" s="90">
        <v>4208</v>
      </c>
      <c r="B4269" s="1221">
        <f>'FP Info 3'!J16</f>
        <v>7608935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69678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56541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82552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47.39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313665655</v>
      </c>
      <c r="D4995" s="13" t="str">
        <f t="shared" si="77"/>
        <v>Error?</v>
      </c>
    </row>
    <row r="4996" spans="1:4" x14ac:dyDescent="0.2">
      <c r="A4996" s="90">
        <v>4935</v>
      </c>
      <c r="B4996" s="1221">
        <f>'FP Info 3'!H31</f>
        <v>43285860.390000001</v>
      </c>
      <c r="D4996" s="13" t="str">
        <f t="shared" si="77"/>
        <v>Error?</v>
      </c>
    </row>
    <row r="4997" spans="1:4" x14ac:dyDescent="0.2">
      <c r="A4997" s="90">
        <v>4936</v>
      </c>
      <c r="B4997" s="1221">
        <f>'FP Info 3'!H37</f>
        <v>30747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177528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10766927</v>
      </c>
      <c r="D5061" s="13" t="str">
        <f t="shared" si="78"/>
        <v>Error?</v>
      </c>
    </row>
    <row r="5062" spans="1:4" x14ac:dyDescent="0.2">
      <c r="A5062" s="82">
        <v>5001</v>
      </c>
      <c r="D5062" s="13" t="str">
        <f t="shared" si="78"/>
        <v>OK</v>
      </c>
    </row>
    <row r="5063" spans="1:4" x14ac:dyDescent="0.2">
      <c r="A5063" s="54">
        <v>5002</v>
      </c>
      <c r="B5063" s="1221">
        <f>'Revenues 9-14'!C7</f>
        <v>157322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11101777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874763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874763</v>
      </c>
      <c r="C5071" s="13" t="s">
        <v>653</v>
      </c>
      <c r="D5071" s="13" t="str">
        <f t="shared" si="78"/>
        <v>Error?</v>
      </c>
    </row>
    <row r="5072" spans="1:4" x14ac:dyDescent="0.2">
      <c r="A5072" s="54">
        <v>5011</v>
      </c>
      <c r="B5072" s="1221">
        <f>'Revenues 9-14'!C20</f>
        <v>2960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6283</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547151</v>
      </c>
      <c r="D5086" s="13" t="str">
        <f t="shared" si="78"/>
        <v>Error?</v>
      </c>
    </row>
    <row r="5087" spans="1:4" x14ac:dyDescent="0.2">
      <c r="A5087" s="54">
        <v>5026</v>
      </c>
      <c r="B5087" s="1221">
        <f>'Revenues 9-14'!C40</f>
        <v>556394</v>
      </c>
      <c r="C5087" s="13" t="s">
        <v>653</v>
      </c>
      <c r="D5087" s="13" t="str">
        <f t="shared" si="78"/>
        <v>Error?</v>
      </c>
    </row>
    <row r="5088" spans="1:4" x14ac:dyDescent="0.2">
      <c r="A5088" s="54">
        <v>5027</v>
      </c>
      <c r="B5088" s="1221">
        <f>'Revenues 9-14'!C65</f>
        <v>23733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23733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18603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10623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317870</v>
      </c>
      <c r="C5096" s="13" t="s">
        <v>653</v>
      </c>
      <c r="D5096" s="13" t="str">
        <f t="shared" si="78"/>
        <v>Error?</v>
      </c>
    </row>
    <row r="5097" spans="1:4" x14ac:dyDescent="0.2">
      <c r="A5097" s="54">
        <v>5036</v>
      </c>
      <c r="B5097" s="1221">
        <f>'Revenues 9-14'!C77</f>
        <v>116668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100597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217265</v>
      </c>
      <c r="C5102" s="13" t="s">
        <v>653</v>
      </c>
      <c r="D5102" s="13" t="str">
        <f t="shared" si="78"/>
        <v>Error?</v>
      </c>
    </row>
    <row r="5103" spans="1:4" x14ac:dyDescent="0.2">
      <c r="A5103" s="54">
        <v>5042</v>
      </c>
      <c r="B5103" s="1221">
        <f>'Revenues 9-14'!C84</f>
        <v>89808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24570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114378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334259</v>
      </c>
      <c r="D5114" s="13" t="str">
        <f t="shared" si="78"/>
        <v>Error?</v>
      </c>
    </row>
    <row r="5115" spans="1:4" x14ac:dyDescent="0.2">
      <c r="A5115" s="54">
        <v>5054</v>
      </c>
      <c r="B5115" s="1221">
        <f>'Revenues 9-14'!C98</f>
        <v>828</v>
      </c>
      <c r="D5115" s="13" t="str">
        <f t="shared" si="78"/>
        <v>Error?</v>
      </c>
    </row>
    <row r="5116" spans="1:4" x14ac:dyDescent="0.2">
      <c r="A5116" s="54">
        <v>5055</v>
      </c>
      <c r="B5116" s="1221">
        <f>'Revenues 9-14'!C99</f>
        <v>38925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36</v>
      </c>
      <c r="D5119" s="13" t="str">
        <f t="shared" ref="D5119:D5182" si="79">IF(ISBLANK(B5119),"OK",IF(A5119-B5119=0,"OK","Error?"))</f>
        <v>Error?</v>
      </c>
    </row>
    <row r="5120" spans="1:4" x14ac:dyDescent="0.2">
      <c r="A5120" s="54">
        <v>5059</v>
      </c>
      <c r="B5120" s="1221">
        <f>'Revenues 9-14'!C108</f>
        <v>420441</v>
      </c>
      <c r="C5120" s="13" t="s">
        <v>653</v>
      </c>
      <c r="D5120" s="13" t="str">
        <f t="shared" si="79"/>
        <v>Error?</v>
      </c>
    </row>
    <row r="5121" spans="1:4" x14ac:dyDescent="0.2">
      <c r="A5121" s="54">
        <v>5060</v>
      </c>
      <c r="B5121" s="1221">
        <f>'Revenues 9-14'!C109</f>
        <v>13626621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227109</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227109</v>
      </c>
      <c r="C5125" s="13" t="s">
        <v>653</v>
      </c>
      <c r="D5125" s="13" t="str">
        <f t="shared" si="79"/>
        <v>Error?</v>
      </c>
    </row>
    <row r="5126" spans="1:4" x14ac:dyDescent="0.2">
      <c r="A5126" s="54">
        <v>5065</v>
      </c>
      <c r="B5126" s="1221">
        <f>'Revenues 9-14'!C117</f>
        <v>6547131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6547131</v>
      </c>
      <c r="C5132" s="13" t="s">
        <v>653</v>
      </c>
      <c r="D5132" s="13" t="str">
        <f t="shared" si="79"/>
        <v>Error?</v>
      </c>
    </row>
    <row r="5133" spans="1:4" x14ac:dyDescent="0.2">
      <c r="A5133" s="54">
        <v>5072</v>
      </c>
      <c r="B5133" s="1221">
        <f>'Revenues 9-14'!C124</f>
        <v>57408</v>
      </c>
      <c r="D5133" s="13" t="str">
        <f t="shared" si="79"/>
        <v>Error?</v>
      </c>
    </row>
    <row r="5134" spans="1:4" x14ac:dyDescent="0.2">
      <c r="A5134" s="54">
        <v>5073</v>
      </c>
      <c r="B5134" s="1221">
        <f>'Revenues 9-14'!C125</f>
        <v>273253</v>
      </c>
      <c r="D5134" s="13" t="str">
        <f t="shared" si="79"/>
        <v>Error?</v>
      </c>
    </row>
    <row r="5135" spans="1:4" x14ac:dyDescent="0.2">
      <c r="A5135" s="54">
        <v>5074</v>
      </c>
      <c r="B5135" s="1221">
        <f>'Revenues 9-14'!C126</f>
        <v>385718</v>
      </c>
      <c r="D5135" s="13" t="str">
        <f t="shared" si="79"/>
        <v>Error?</v>
      </c>
    </row>
    <row r="5136" spans="1:4" x14ac:dyDescent="0.2">
      <c r="A5136" s="82">
        <v>5075</v>
      </c>
      <c r="D5136" s="13" t="str">
        <f t="shared" si="79"/>
        <v>OK</v>
      </c>
    </row>
    <row r="5137" spans="1:4" x14ac:dyDescent="0.2">
      <c r="A5137" s="54">
        <v>5076</v>
      </c>
      <c r="B5137" s="1221">
        <f>'Revenues 9-14'!C127</f>
        <v>9039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725418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168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168</v>
      </c>
      <c r="C5165" s="13" t="s">
        <v>653</v>
      </c>
      <c r="D5165" s="13" t="str">
        <f t="shared" si="79"/>
        <v>Error?</v>
      </c>
    </row>
    <row r="5166" spans="1:4" x14ac:dyDescent="0.2">
      <c r="A5166" s="82">
        <v>5105</v>
      </c>
      <c r="D5166" s="13" t="str">
        <f t="shared" si="79"/>
        <v>OK</v>
      </c>
    </row>
    <row r="5167" spans="1:4" x14ac:dyDescent="0.2">
      <c r="A5167" s="54">
        <v>5106</v>
      </c>
      <c r="B5167" s="1221">
        <f>'Revenues 9-14'!C145</f>
        <v>3094</v>
      </c>
      <c r="D5167" s="13" t="str">
        <f t="shared" si="79"/>
        <v>Error?</v>
      </c>
    </row>
    <row r="5168" spans="1:4" x14ac:dyDescent="0.2">
      <c r="A5168" s="54">
        <v>5107</v>
      </c>
      <c r="B5168" s="1221">
        <f>'Revenues 9-14'!C147</f>
        <v>29870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758550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7305681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480966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147131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628097</v>
      </c>
      <c r="C5246" s="13" t="s">
        <v>653</v>
      </c>
      <c r="D5246" s="13" t="str">
        <f t="shared" si="80"/>
        <v>Error?</v>
      </c>
    </row>
    <row r="5247" spans="1:4" x14ac:dyDescent="0.2">
      <c r="A5247" s="54">
        <v>5186</v>
      </c>
      <c r="B5247" s="1221">
        <f>'Revenues 9-14'!C203</f>
        <v>603912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603912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56628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56628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1497408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1497408</v>
      </c>
      <c r="C5326" s="13" t="s">
        <v>653</v>
      </c>
      <c r="D5326" s="13" t="str">
        <f t="shared" si="82"/>
        <v>Error?</v>
      </c>
    </row>
    <row r="5327" spans="1:4" x14ac:dyDescent="0.2">
      <c r="A5327" s="54">
        <v>5266</v>
      </c>
      <c r="B5327" s="1221">
        <f>'Revenues 9-14'!C275</f>
        <v>22656819</v>
      </c>
      <c r="C5327" s="13" t="s">
        <v>653</v>
      </c>
      <c r="D5327" s="13" t="str">
        <f t="shared" si="82"/>
        <v>Error?</v>
      </c>
    </row>
    <row r="5328" spans="1:4" x14ac:dyDescent="0.2">
      <c r="A5328" s="54">
        <v>5267</v>
      </c>
      <c r="B5328" s="1221">
        <f>'Revenues 9-14'!D5</f>
        <v>2035214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2035214</v>
      </c>
      <c r="C5334" s="13" t="s">
        <v>653</v>
      </c>
      <c r="D5334" s="13" t="str">
        <f t="shared" si="82"/>
        <v>Error?</v>
      </c>
    </row>
    <row r="5335" spans="1:4" x14ac:dyDescent="0.2">
      <c r="A5335" s="54">
        <v>5274</v>
      </c>
      <c r="B5335" s="1221">
        <f>'Revenues 9-14'!D14</f>
        <v>19787</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19787</v>
      </c>
      <c r="C5339" s="13" t="s">
        <v>653</v>
      </c>
      <c r="D5339" s="13" t="str">
        <f t="shared" si="82"/>
        <v>Error?</v>
      </c>
    </row>
    <row r="5340" spans="1:4" x14ac:dyDescent="0.2">
      <c r="A5340" s="54">
        <v>5279</v>
      </c>
      <c r="B5340" s="1221">
        <f>'Revenues 9-14'!D65</f>
        <v>3362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3362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120</v>
      </c>
      <c r="D5349" s="13" t="str">
        <f t="shared" si="82"/>
        <v>Error?</v>
      </c>
    </row>
    <row r="5350" spans="1:4" x14ac:dyDescent="0.2">
      <c r="A5350" s="54">
        <v>5289</v>
      </c>
      <c r="B5350" s="1221">
        <f>'Revenues 9-14'!D96</f>
        <v>36000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7120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32917</v>
      </c>
      <c r="D5354" s="13" t="str">
        <f t="shared" si="82"/>
        <v>Error?</v>
      </c>
    </row>
    <row r="5355" spans="1:4" x14ac:dyDescent="0.2">
      <c r="A5355" s="54">
        <v>5294</v>
      </c>
      <c r="B5355" s="1221">
        <f>'Revenues 9-14'!D108</f>
        <v>76157</v>
      </c>
      <c r="C5355" s="13" t="s">
        <v>653</v>
      </c>
      <c r="D5355" s="13" t="str">
        <f t="shared" si="82"/>
        <v>Error?</v>
      </c>
    </row>
    <row r="5356" spans="1:4" x14ac:dyDescent="0.2">
      <c r="A5356" s="54">
        <v>5295</v>
      </c>
      <c r="B5356" s="1221">
        <f>'Revenues 9-14'!D109</f>
        <v>2134520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2134520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825254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825254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70349</v>
      </c>
      <c r="D5565" s="13" t="str">
        <f t="shared" si="85"/>
        <v>Error?</v>
      </c>
    </row>
    <row r="5566" spans="1:4" x14ac:dyDescent="0.2">
      <c r="A5566" s="54">
        <v>5505</v>
      </c>
      <c r="B5566" s="1221">
        <f>'Revenues 9-14'!F45</f>
        <v>408</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70757</v>
      </c>
      <c r="C5579" s="13" t="s">
        <v>653</v>
      </c>
      <c r="D5579" s="13" t="str">
        <f t="shared" si="86"/>
        <v>Error?</v>
      </c>
    </row>
    <row r="5580" spans="1:4" x14ac:dyDescent="0.2">
      <c r="A5580" s="54">
        <v>5519</v>
      </c>
      <c r="B5580" s="1221">
        <f>'Revenues 9-14'!F65</f>
        <v>155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490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490</v>
      </c>
      <c r="C5587" s="13" t="s">
        <v>653</v>
      </c>
      <c r="D5587" s="13" t="str">
        <f t="shared" si="86"/>
        <v>Error?</v>
      </c>
    </row>
    <row r="5588" spans="1:4" x14ac:dyDescent="0.2">
      <c r="A5588" s="54">
        <v>5527</v>
      </c>
      <c r="B5588" s="1221">
        <f>'Revenues 9-14'!F109</f>
        <v>896656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385748</v>
      </c>
      <c r="D5615" s="13" t="str">
        <f t="shared" si="86"/>
        <v>Error?</v>
      </c>
    </row>
    <row r="5616" spans="1:4" x14ac:dyDescent="0.2">
      <c r="A5616" s="82">
        <v>5555</v>
      </c>
      <c r="D5616" s="13" t="str">
        <f t="shared" si="86"/>
        <v>OK</v>
      </c>
    </row>
    <row r="5617" spans="1:4" x14ac:dyDescent="0.2">
      <c r="A5617" s="54">
        <v>5556</v>
      </c>
      <c r="B5617" s="1221">
        <f>'Revenues 9-14'!F152</f>
        <v>445646</v>
      </c>
      <c r="D5617" s="13" t="str">
        <f t="shared" si="86"/>
        <v>Error?</v>
      </c>
    </row>
    <row r="5618" spans="1:4" x14ac:dyDescent="0.2">
      <c r="A5618" s="54">
        <v>5557</v>
      </c>
      <c r="B5618" s="1221">
        <f>'Revenues 9-14'!F154</f>
        <v>831394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831394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831394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1728050</v>
      </c>
      <c r="C5720" s="13" t="s">
        <v>653</v>
      </c>
      <c r="D5720" s="13" t="str">
        <f t="shared" si="88"/>
        <v>Error?</v>
      </c>
    </row>
    <row r="5721" spans="1:4" x14ac:dyDescent="0.2">
      <c r="A5721" s="54">
        <v>5660</v>
      </c>
      <c r="B5721" s="1221">
        <f>'Revenues 9-14'!G5</f>
        <v>382203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448078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830281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47152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47152</v>
      </c>
      <c r="C5730" s="13" t="s">
        <v>653</v>
      </c>
      <c r="D5730" s="13" t="str">
        <f t="shared" si="88"/>
        <v>Error?</v>
      </c>
    </row>
    <row r="5731" spans="1:4" x14ac:dyDescent="0.2">
      <c r="A5731" s="54">
        <v>5670</v>
      </c>
      <c r="B5731" s="1221">
        <f>'Revenues 9-14'!G65</f>
        <v>2107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2107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879540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180199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180199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7011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7011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187210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176013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176013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797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797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176810</v>
      </c>
      <c r="C6023" s="13" t="s">
        <v>653</v>
      </c>
      <c r="D6023" s="13" t="str">
        <f t="shared" si="93"/>
        <v>Error?</v>
      </c>
    </row>
    <row r="6024" spans="1:5" x14ac:dyDescent="0.2">
      <c r="A6024" s="54">
        <v>5963</v>
      </c>
      <c r="B6024" s="1221">
        <f>'Revenues 9-14'!G109</f>
        <v>879540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187210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176810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288644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65009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2444.92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1200000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1200000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3036652</v>
      </c>
      <c r="D6267" s="13" t="str">
        <f t="shared" si="96"/>
        <v>Error?</v>
      </c>
      <c r="E6267" s="13" t="s">
        <v>207</v>
      </c>
    </row>
    <row r="6268" spans="1:5" x14ac:dyDescent="0.2">
      <c r="A6268">
        <v>6207</v>
      </c>
      <c r="B6268" s="1221">
        <f>'Acct Summary 7-8'!D82</f>
        <v>-27180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-310214</v>
      </c>
      <c r="D6270" s="13" t="str">
        <f t="shared" si="96"/>
        <v>Error?</v>
      </c>
      <c r="E6270" s="13" t="s">
        <v>207</v>
      </c>
    </row>
    <row r="6271" spans="1:5" x14ac:dyDescent="0.2">
      <c r="A6271">
        <v>6210</v>
      </c>
      <c r="B6271" s="1221">
        <f>'Acct Summary 7-8'!G82</f>
        <v>289207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187210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50498</v>
      </c>
      <c r="D6275" s="13" t="str">
        <f t="shared" si="97"/>
        <v>Error?</v>
      </c>
      <c r="E6275" s="13" t="s">
        <v>207</v>
      </c>
    </row>
    <row r="6276" spans="1:5" x14ac:dyDescent="0.2">
      <c r="A6276">
        <v>6215</v>
      </c>
      <c r="B6276" s="1221">
        <f>'Acct Summary 7-8'!C83</f>
        <v>0.53515057482851014</v>
      </c>
      <c r="D6276" s="13" t="str">
        <f t="shared" si="97"/>
        <v>Error?</v>
      </c>
      <c r="E6276" s="13" t="s">
        <v>207</v>
      </c>
    </row>
    <row r="6277" spans="1:5" x14ac:dyDescent="0.2">
      <c r="A6277">
        <v>6216</v>
      </c>
      <c r="B6277" s="1221">
        <f>'Acct Summary 7-8'!D83</f>
        <v>-7.117120891551626E-2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0.40512455516014234</v>
      </c>
      <c r="D6279" s="13" t="str">
        <f t="shared" si="97"/>
        <v>Error?</v>
      </c>
      <c r="E6279" s="13" t="s">
        <v>207</v>
      </c>
    </row>
    <row r="6280" spans="1:5" x14ac:dyDescent="0.2">
      <c r="A6280">
        <v>6219</v>
      </c>
      <c r="B6280" s="1221">
        <f>'Acct Summary 7-8'!G83</f>
        <v>0.48097596508850943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8.0750490860843974E-2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0.17895923111816739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15468</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30906</v>
      </c>
      <c r="D6339" s="13" t="str">
        <f t="shared" si="98"/>
        <v>Error?</v>
      </c>
      <c r="E6339" s="13" t="s">
        <v>207</v>
      </c>
    </row>
    <row r="6340" spans="1:5" x14ac:dyDescent="0.2">
      <c r="A6340">
        <v>6279</v>
      </c>
      <c r="B6340" s="1221">
        <f>'Revenues 9-14'!C102</f>
        <v>19</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998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375133</v>
      </c>
      <c r="D6983" s="13" t="str">
        <f t="shared" si="108"/>
        <v>Error?</v>
      </c>
    </row>
    <row r="6984" spans="1:4" x14ac:dyDescent="0.2">
      <c r="A6984">
        <v>6923</v>
      </c>
      <c r="B6984" s="1221">
        <f>'Expenditures 15-22'!K86</f>
        <v>375133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375133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1197</v>
      </c>
      <c r="D7016" s="13" t="str">
        <f t="shared" si="108"/>
        <v>Error?</v>
      </c>
    </row>
    <row r="7017" spans="1:4" x14ac:dyDescent="0.2">
      <c r="A7017">
        <v>6956</v>
      </c>
      <c r="B7017" s="1221">
        <f>'Expenditures 15-22'!K111</f>
        <v>1197</v>
      </c>
      <c r="D7017" s="13" t="str">
        <f t="shared" si="108"/>
        <v>Error?</v>
      </c>
    </row>
    <row r="7018" spans="1:4" x14ac:dyDescent="0.2">
      <c r="A7018">
        <v>6957</v>
      </c>
      <c r="B7018" s="1221">
        <f>'Expenditures 15-22'!H112</f>
        <v>25753</v>
      </c>
      <c r="D7018" s="13" t="str">
        <f t="shared" si="108"/>
        <v>Error?</v>
      </c>
    </row>
    <row r="7019" spans="1:4" x14ac:dyDescent="0.2">
      <c r="A7019">
        <v>6958</v>
      </c>
      <c r="B7019" s="1221">
        <f>'Expenditures 15-22'!K112</f>
        <v>25753</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998</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107578</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104522</v>
      </c>
      <c r="D7617" s="13" t="str">
        <f t="shared" si="124"/>
        <v>Error?</v>
      </c>
      <c r="E7617" s="13" t="s">
        <v>20</v>
      </c>
    </row>
    <row r="7618" spans="1:5" x14ac:dyDescent="0.2">
      <c r="A7618">
        <f t="shared" si="123"/>
        <v>7557</v>
      </c>
      <c r="B7618" s="1221">
        <f>'Cap Outlay Deprec 27'!F14</f>
        <v>3056</v>
      </c>
      <c r="D7618" s="13" t="str">
        <f t="shared" si="124"/>
        <v>Error?</v>
      </c>
      <c r="E7618" s="13" t="s">
        <v>20</v>
      </c>
    </row>
    <row r="7619" spans="1:5" x14ac:dyDescent="0.2">
      <c r="A7619">
        <f t="shared" si="123"/>
        <v>7558</v>
      </c>
      <c r="B7619" s="1221">
        <f>'Cap Outlay Deprec 27'!H14</f>
        <v>106644</v>
      </c>
      <c r="D7619" s="13" t="str">
        <f t="shared" si="124"/>
        <v>Error?</v>
      </c>
      <c r="E7619" s="13" t="s">
        <v>20</v>
      </c>
    </row>
    <row r="7620" spans="1:5" x14ac:dyDescent="0.2">
      <c r="A7620">
        <f t="shared" si="123"/>
        <v>7559</v>
      </c>
      <c r="B7620" s="1221">
        <f>'Cap Outlay Deprec 27'!I14</f>
        <v>934</v>
      </c>
      <c r="D7620" s="13" t="str">
        <f t="shared" si="124"/>
        <v>Error?</v>
      </c>
      <c r="E7620" s="13" t="s">
        <v>20</v>
      </c>
    </row>
    <row r="7621" spans="1:5" x14ac:dyDescent="0.2">
      <c r="A7621">
        <f t="shared" si="123"/>
        <v>7560</v>
      </c>
      <c r="B7621" s="1221">
        <f>'Cap Outlay Deprec 27'!J14</f>
        <v>104522</v>
      </c>
      <c r="D7621" s="13" t="str">
        <f t="shared" si="124"/>
        <v>Error?</v>
      </c>
      <c r="E7621" s="13" t="s">
        <v>20</v>
      </c>
    </row>
    <row r="7622" spans="1:5" x14ac:dyDescent="0.2">
      <c r="A7622">
        <f t="shared" si="123"/>
        <v>7561</v>
      </c>
      <c r="B7622" s="1221">
        <f>'Cap Outlay Deprec 27'!K14</f>
        <v>3056</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1305992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30906</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29870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60776</v>
      </c>
      <c r="D7719" s="13" t="str">
        <f t="shared" si="126"/>
        <v>Error?</v>
      </c>
      <c r="E7719" s="13" t="s">
        <v>968</v>
      </c>
    </row>
    <row r="7720" spans="1:6" x14ac:dyDescent="0.2">
      <c r="A7720">
        <v>7659</v>
      </c>
      <c r="B7720" s="1221">
        <f>'Rest Tax Levies-Tort Im 26'!H14</f>
        <v>157322</v>
      </c>
      <c r="D7720" s="13" t="str">
        <f t="shared" si="126"/>
        <v>Error?</v>
      </c>
      <c r="E7720" s="13" t="s">
        <v>968</v>
      </c>
    </row>
    <row r="7721" spans="1:6" x14ac:dyDescent="0.2">
      <c r="A7721">
        <v>7660</v>
      </c>
      <c r="B7721" s="1221">
        <f>'Rest Tax Levies-Tort Im 26'!K14</f>
        <v>60776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http://schemas.microsoft.com/office/2006/documentManagement/types"/>
    <ds:schemaRef ds:uri="4d435f69-8686-490b-bd6d-b153bf22ab50"/>
    <ds:schemaRef ds:uri="http://purl.org/dc/dcmitype/"/>
    <ds:schemaRef ds:uri="http://purl.org/dc/terms/"/>
    <ds:schemaRef ds:uri="http://schemas.microsoft.com/sharepoint/v3"/>
    <ds:schemaRef ds:uri="http://purl.org/dc/elements/1.1/"/>
    <ds:schemaRef ds:uri="d21dc803-237d-4c68-8692-8d731fd29118"/>
    <ds:schemaRef ds:uri="http://schemas.openxmlformats.org/package/2006/metadata/core-properties"/>
    <ds:schemaRef ds:uri="6ce3111e-7420-4802-b50a-75d4e9a0b980"/>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15</vt:i4>
      </vt:variant>
    </vt:vector>
  </HeadingPairs>
  <TitlesOfParts>
    <vt:vector size="6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SEFA(2)</vt:lpstr>
      <vt:lpstr>SF&amp;QC Sec-1</vt:lpstr>
      <vt:lpstr>SF&amp;QC Sec-2</vt:lpstr>
      <vt:lpstr>SF&amp;QC Sec-2(2)</vt:lpstr>
      <vt:lpstr>SF&amp;QC Sec-2(3)</vt:lpstr>
      <vt:lpstr>SF&amp;QC Sec-2(4)</vt:lpstr>
      <vt:lpstr>SF&amp;QC Sec-2(5)</vt:lpstr>
      <vt:lpstr>SF&amp;QC Sec-2(6)</vt:lpstr>
      <vt:lpstr>SF&amp;QC Sec-2(7)</vt:lpstr>
      <vt:lpstr>SF&amp;QC Sec-3</vt:lpstr>
      <vt:lpstr>SSPAF</vt:lpstr>
      <vt:lpstr>CAP</vt:lpstr>
      <vt:lpstr>CAP(2)</vt:lpstr>
      <vt:lpstr>CAP(3)</vt:lpstr>
      <vt:lpstr>CAP(4)</vt:lpstr>
      <vt:lpstr>CAP(5)</vt:lpstr>
      <vt:lpstr>CAP(6)</vt:lpstr>
      <vt:lpstr>CAP(7)</vt:lpstr>
      <vt:lpstr>CAP(8)</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2017-10-16T19:19:57Z</cp:lastPrinted>
  <dcterms:created xsi:type="dcterms:W3CDTF">2003-10-29T19:06:34Z</dcterms:created>
  <dcterms:modified xsi:type="dcterms:W3CDTF">2017-10-31T19:12:43Z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Community Unit School District No. 1</vt:lpwstr>
  </property>
  <property fmtid="{D5CDD505-2E9C-101B-9397-08002B2CF9AE}" pid="6" name="PPC_Template_Engagement_Date">
    <vt:lpwstr>6/30/2016</vt:lpwstr>
  </property>
</Properties>
</file>